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CK 柚\Desktop\2023充實圖書採購\"/>
    </mc:Choice>
  </mc:AlternateContent>
  <xr:revisionPtr revIDLastSave="0" documentId="8_{077FD267-5E31-4206-A68D-DE26A5596F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4" i="1" l="1"/>
  <c r="I17" i="1"/>
  <c r="I16" i="1"/>
  <c r="I15" i="1"/>
  <c r="I109" i="1" l="1"/>
  <c r="I83" i="1"/>
  <c r="I82" i="1"/>
  <c r="I52" i="1"/>
  <c r="I19" i="1"/>
  <c r="I18" i="1"/>
  <c r="I77" i="1" l="1"/>
  <c r="I61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3" i="1"/>
  <c r="G110" i="1" l="1"/>
  <c r="I110" i="1"/>
</calcChain>
</file>

<file path=xl/sharedStrings.xml><?xml version="1.0" encoding="utf-8"?>
<sst xmlns="http://schemas.openxmlformats.org/spreadsheetml/2006/main" count="873" uniqueCount="396">
  <si>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</si>
  <si>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</si>
  <si>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</si>
  <si>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</si>
  <si>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</si>
  <si>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</si>
  <si>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</si>
  <si>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</si>
  <si>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</si>
  <si>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</si>
  <si>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</si>
  <si>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</si>
  <si>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</si>
  <si>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西港</t>
    </r>
    <r>
      <rPr>
        <sz val="18"/>
        <color indexed="8"/>
        <rFont val="標楷體"/>
        <family val="4"/>
        <charset val="136"/>
      </rPr>
      <t xml:space="preserve">區西港國小圖書館（室）圖書採購書單                   </t>
    </r>
    <phoneticPr fontId="1" type="noConversion"/>
  </si>
  <si>
    <t>學校班級最高學生數( 29 )人</t>
    <phoneticPr fontId="1" type="noConversion"/>
  </si>
  <si>
    <t>圓神</t>
    <phoneticPr fontId="1" type="noConversion"/>
  </si>
  <si>
    <t>台灣</t>
    <phoneticPr fontId="1" type="noConversion"/>
  </si>
  <si>
    <t>否</t>
    <phoneticPr fontId="1" type="noConversion"/>
  </si>
  <si>
    <t>是</t>
    <phoneticPr fontId="1" type="noConversion"/>
  </si>
  <si>
    <t>親職教育</t>
    <phoneticPr fontId="1" type="noConversion"/>
  </si>
  <si>
    <t>暫停情緒風暴：大人不心累，孩子不受傷，第一時間化解情緒衝突與對立</t>
    <phoneticPr fontId="1" type="noConversion"/>
  </si>
  <si>
    <t>陳品皓</t>
    <phoneticPr fontId="1" type="noConversion"/>
  </si>
  <si>
    <t>禾禾文化</t>
    <phoneticPr fontId="1" type="noConversion"/>
  </si>
  <si>
    <t>市川宏伸</t>
    <phoneticPr fontId="1" type="noConversion"/>
  </si>
  <si>
    <t>新手父母</t>
    <phoneticPr fontId="1" type="noConversion"/>
  </si>
  <si>
    <t>圖解亞斯伯格症 有效提升孩子人際力【暢銷修訂版】</t>
    <phoneticPr fontId="1" type="noConversion"/>
  </si>
  <si>
    <t> 佐佐木正美</t>
    <phoneticPr fontId="1" type="noConversion"/>
  </si>
  <si>
    <t>保庇保庇，魔鬼來了！</t>
  </si>
  <si>
    <t> 鐘穎 </t>
  </si>
  <si>
    <t>楓葉社文化 </t>
  </si>
  <si>
    <t>班級輔導</t>
    <phoneticPr fontId="1" type="noConversion"/>
  </si>
  <si>
    <t>我想交朋友：小學生心理學漫畫1培養社交力！</t>
    <phoneticPr fontId="1" type="noConversion"/>
  </si>
  <si>
    <t>小禾心理研究所</t>
    <phoneticPr fontId="1" type="noConversion"/>
  </si>
  <si>
    <t>快樂文化</t>
    <phoneticPr fontId="1" type="noConversion"/>
  </si>
  <si>
    <t>人際互動</t>
    <phoneticPr fontId="1" type="noConversion"/>
  </si>
  <si>
    <t>我相信自己：小學生心理學漫畫2培養自信力！</t>
    <phoneticPr fontId="1" type="noConversion"/>
  </si>
  <si>
    <t>自我概念</t>
    <phoneticPr fontId="1" type="noConversion"/>
  </si>
  <si>
    <t>傑瑞的冷靜太空：14個正向教養工具，讓孩子終身受用的健康情緒管理技能</t>
    <phoneticPr fontId="1" type="noConversion"/>
  </si>
  <si>
    <t> Jane Nelsen</t>
    <phoneticPr fontId="1" type="noConversion"/>
  </si>
  <si>
    <t>遠流</t>
    <phoneticPr fontId="1" type="noConversion"/>
  </si>
  <si>
    <t>情緒管理</t>
    <phoneticPr fontId="1" type="noConversion"/>
  </si>
  <si>
    <t>Key Words with Peter and Jane</t>
    <phoneticPr fontId="1" type="noConversion"/>
  </si>
  <si>
    <t>W. Murray.</t>
    <phoneticPr fontId="1" type="noConversion"/>
  </si>
  <si>
    <t>Ladybird</t>
    <phoneticPr fontId="1" type="noConversion"/>
  </si>
  <si>
    <t>UK</t>
    <phoneticPr fontId="1" type="noConversion"/>
  </si>
  <si>
    <t>9780723296782</t>
    <phoneticPr fontId="1" type="noConversion"/>
  </si>
  <si>
    <t>否</t>
  </si>
  <si>
    <t>英語用書</t>
    <phoneticPr fontId="1" type="noConversion"/>
  </si>
  <si>
    <t>哆啦A夢數學百寶袋1：超實用數學辭典</t>
    <phoneticPr fontId="1" type="noConversion"/>
  </si>
  <si>
    <t>藤子．F．不二雄</t>
    <phoneticPr fontId="1" type="noConversion"/>
  </si>
  <si>
    <t>三采</t>
    <phoneticPr fontId="1" type="noConversion"/>
  </si>
  <si>
    <t>臺灣</t>
  </si>
  <si>
    <t>9789576582264</t>
    <phoneticPr fontId="1" type="noConversion"/>
  </si>
  <si>
    <t>哆啦A夢數學百寶袋2：超實用數學辭典</t>
    <phoneticPr fontId="1" type="noConversion"/>
  </si>
  <si>
    <t>9789576582363</t>
    <phoneticPr fontId="1" type="noConversion"/>
  </si>
  <si>
    <t>哆啦A夢數學百寶袋3：分數計算技巧</t>
    <phoneticPr fontId="1" type="noConversion"/>
  </si>
  <si>
    <t>9789576582950</t>
    <phoneticPr fontId="1" type="noConversion"/>
  </si>
  <si>
    <t>哆啦A夢數學百寶袋4：小數計算技巧</t>
    <phoneticPr fontId="1" type="noConversion"/>
  </si>
  <si>
    <t>9789576582967</t>
    <phoneticPr fontId="1" type="noConversion"/>
  </si>
  <si>
    <t>哆啦A夢數學百寶袋5：培養數學腦的益智謎題</t>
    <phoneticPr fontId="1" type="noConversion"/>
  </si>
  <si>
    <t>9789576586484</t>
    <phoneticPr fontId="1" type="noConversion"/>
  </si>
  <si>
    <t>麵包店小六超人氣繪本（3冊）：麵包店小六來了！ 活力充沛的麵包店小六   麵包店小六搭火車</t>
    <phoneticPr fontId="1" type="noConversion"/>
  </si>
  <si>
    <t>長谷川義史</t>
    <phoneticPr fontId="1" type="noConversion"/>
  </si>
  <si>
    <t>維京</t>
    <phoneticPr fontId="1" type="noConversion"/>
  </si>
  <si>
    <t>4712909721295</t>
    <phoneticPr fontId="1" type="noConversion"/>
  </si>
  <si>
    <t>動物選總統</t>
    <phoneticPr fontId="1" type="noConversion"/>
  </si>
  <si>
    <r>
      <t>André Rodrigues</t>
    </r>
    <r>
      <rPr>
        <sz val="12"/>
        <rFont val="新細明體"/>
        <family val="1"/>
        <charset val="136"/>
      </rPr>
      <t>，</t>
    </r>
    <r>
      <rPr>
        <sz val="12"/>
        <rFont val="Times New Roman"/>
        <family val="1"/>
      </rPr>
      <t>Larissa Ribeiro</t>
    </r>
    <r>
      <rPr>
        <sz val="12"/>
        <rFont val="新細明體"/>
        <family val="1"/>
        <charset val="136"/>
      </rPr>
      <t>，</t>
    </r>
    <r>
      <rPr>
        <sz val="12"/>
        <rFont val="Times New Roman"/>
        <family val="1"/>
      </rPr>
      <t>Paula Desgualdo</t>
    </r>
    <r>
      <rPr>
        <sz val="12"/>
        <rFont val="新細明體"/>
        <family val="1"/>
        <charset val="136"/>
      </rPr>
      <t>，</t>
    </r>
    <r>
      <rPr>
        <sz val="12"/>
        <rFont val="Times New Roman"/>
        <family val="1"/>
      </rPr>
      <t>Pedro Markun</t>
    </r>
    <phoneticPr fontId="1" type="noConversion"/>
  </si>
  <si>
    <t>上誼文化</t>
    <phoneticPr fontId="1" type="noConversion"/>
  </si>
  <si>
    <t>9789577626660</t>
    <phoneticPr fontId="1" type="noConversion"/>
  </si>
  <si>
    <t>魔法糖果</t>
    <phoneticPr fontId="1" type="noConversion"/>
  </si>
  <si>
    <t>白希那</t>
    <phoneticPr fontId="1" type="noConversion"/>
  </si>
  <si>
    <t>9789864403011</t>
    <phoneticPr fontId="1" type="noConversion"/>
  </si>
  <si>
    <t>荷蘭 每個角落都有故事</t>
    <phoneticPr fontId="1" type="noConversion"/>
  </si>
  <si>
    <t>Charlotte Dematons</t>
    <phoneticPr fontId="1" type="noConversion"/>
  </si>
  <si>
    <t>9789577626592</t>
    <phoneticPr fontId="1" type="noConversion"/>
  </si>
  <si>
    <t>去投票吧！：做出選擇，創造改變</t>
    <phoneticPr fontId="1" type="noConversion"/>
  </si>
  <si>
    <t>Mark Shulman</t>
    <phoneticPr fontId="1" type="noConversion"/>
  </si>
  <si>
    <t>親子天下</t>
    <phoneticPr fontId="1" type="noConversion"/>
  </si>
  <si>
    <t>9789575035174</t>
    <phoneticPr fontId="1" type="noConversion"/>
  </si>
  <si>
    <t>肥皂超人 出擊！</t>
    <phoneticPr fontId="1" type="noConversion"/>
  </si>
  <si>
    <t>上谷夫婦（うえたに夫婦）</t>
    <phoneticPr fontId="1" type="noConversion"/>
  </si>
  <si>
    <t>9789575033514</t>
    <phoneticPr fontId="1" type="noConversion"/>
  </si>
  <si>
    <t>圓形</t>
    <phoneticPr fontId="1" type="noConversion"/>
  </si>
  <si>
    <t>Mac Barnett</t>
    <phoneticPr fontId="1" type="noConversion"/>
  </si>
  <si>
    <t>9789864401741</t>
    <phoneticPr fontId="1" type="noConversion"/>
  </si>
  <si>
    <t>妖怪爸爸上班去</t>
    <phoneticPr fontId="1" type="noConversion"/>
  </si>
  <si>
    <t> 富安陽子</t>
    <phoneticPr fontId="1" type="noConversion"/>
  </si>
  <si>
    <t>青林</t>
  </si>
  <si>
    <t>9789862743980</t>
    <phoneticPr fontId="1" type="noConversion"/>
  </si>
  <si>
    <t>妖怪爸爸放假去</t>
    <phoneticPr fontId="1" type="noConversion"/>
  </si>
  <si>
    <t>9789862744970</t>
    <phoneticPr fontId="1" type="noConversion"/>
  </si>
  <si>
    <t>妖怪交通安全</t>
    <phoneticPr fontId="1" type="noConversion"/>
  </si>
  <si>
    <t>廣瀨克也 </t>
    <phoneticPr fontId="1" type="noConversion"/>
  </si>
  <si>
    <t>9789862744680</t>
    <phoneticPr fontId="1" type="noConversion"/>
  </si>
  <si>
    <t>妖怪美術館</t>
    <phoneticPr fontId="1" type="noConversion"/>
  </si>
  <si>
    <t>9789862744833</t>
    <phoneticPr fontId="1" type="noConversion"/>
  </si>
  <si>
    <t>妖怪旅行團</t>
    <phoneticPr fontId="1" type="noConversion"/>
  </si>
  <si>
    <t>9789862744697</t>
    <phoneticPr fontId="1" type="noConversion"/>
  </si>
  <si>
    <t>妖怪遊樂園</t>
    <phoneticPr fontId="1" type="noConversion"/>
  </si>
  <si>
    <t>9789862744840</t>
    <phoneticPr fontId="1" type="noConversion"/>
  </si>
  <si>
    <t>安靜！這裡是圖書館</t>
    <phoneticPr fontId="1" type="noConversion"/>
  </si>
  <si>
    <t> 唐．弗利門 </t>
    <phoneticPr fontId="1" type="noConversion"/>
  </si>
  <si>
    <t>9789573270942</t>
    <phoneticPr fontId="1" type="noConversion"/>
  </si>
  <si>
    <t>這是哪一國小朋友的腳呢？</t>
    <phoneticPr fontId="1" type="noConversion"/>
  </si>
  <si>
    <t>鄭海永</t>
    <phoneticPr fontId="1" type="noConversion"/>
  </si>
  <si>
    <t>大穎文化</t>
    <phoneticPr fontId="1" type="noConversion"/>
  </si>
  <si>
    <t>9789579125420</t>
    <phoneticPr fontId="1" type="noConversion"/>
  </si>
  <si>
    <t>是誰搶走了我的名字？</t>
    <phoneticPr fontId="1" type="noConversion"/>
  </si>
  <si>
    <t>塔西亞 </t>
    <phoneticPr fontId="1" type="noConversion"/>
  </si>
  <si>
    <t>小天下</t>
    <phoneticPr fontId="1" type="noConversion"/>
  </si>
  <si>
    <t>9789864796571</t>
    <phoneticPr fontId="1" type="noConversion"/>
  </si>
  <si>
    <t>不！我不喜歡被捉弄</t>
    <phoneticPr fontId="1" type="noConversion"/>
  </si>
  <si>
    <t>梅麗莎．希金斯</t>
    <phoneticPr fontId="1" type="noConversion"/>
  </si>
  <si>
    <t>和平國際</t>
    <phoneticPr fontId="1" type="noConversion"/>
  </si>
  <si>
    <t>9789863711902</t>
    <phoneticPr fontId="1" type="noConversion"/>
  </si>
  <si>
    <t>大海和天空相遇的地方</t>
    <phoneticPr fontId="1" type="noConversion"/>
  </si>
  <si>
    <t>遠見</t>
    <phoneticPr fontId="1" type="noConversion"/>
  </si>
  <si>
    <t>9789864798131</t>
    <phoneticPr fontId="1" type="noConversion"/>
  </si>
  <si>
    <t>公園裡的小妖怪：隱形尿尿小童</t>
    <phoneticPr fontId="1" type="noConversion"/>
  </si>
  <si>
    <t>齊藤洋</t>
    <phoneticPr fontId="1" type="noConversion"/>
  </si>
  <si>
    <t>9789576582141</t>
    <phoneticPr fontId="1" type="noConversion"/>
  </si>
  <si>
    <t>妖怪迷宮：通過幽靈學校前往天堂之國！</t>
    <phoneticPr fontId="1" type="noConversion"/>
  </si>
  <si>
    <t>香川元太郎</t>
    <phoneticPr fontId="1" type="noConversion"/>
  </si>
  <si>
    <t>9789864791491</t>
    <phoneticPr fontId="1" type="noConversion"/>
  </si>
  <si>
    <t>魔法學園套書：《鋼鐵試煉》、《赤銅手套》、《青銅鑰匙》、《白銀面具》、《黃金巨塔》共5冊</t>
    <phoneticPr fontId="1" type="noConversion"/>
  </si>
  <si>
    <t>荷莉．布萊克, 卡珊卓拉．克蕾兒</t>
    <phoneticPr fontId="1" type="noConversion"/>
  </si>
  <si>
    <t>皇冠</t>
    <phoneticPr fontId="1" type="noConversion"/>
  </si>
  <si>
    <t>周姚萍講新魔王故事2：奇奇時空機：配合108年國語文課綱「自發、互動、共好」的理念，設計在情境圖中玩找找看遊戲，學成語，立竿見影！</t>
    <phoneticPr fontId="1" type="noConversion"/>
  </si>
  <si>
    <t>周姚萍</t>
    <phoneticPr fontId="1" type="noConversion"/>
  </si>
  <si>
    <t>五南</t>
    <phoneticPr fontId="1" type="noConversion"/>
  </si>
  <si>
    <t>9789577632463</t>
    <phoneticPr fontId="1" type="noConversion"/>
  </si>
  <si>
    <t>太多紅蘿蔔了</t>
    <phoneticPr fontId="1" type="noConversion"/>
  </si>
  <si>
    <t>凱蒂．哈德森</t>
    <phoneticPr fontId="1" type="noConversion"/>
  </si>
  <si>
    <t>東雨文化</t>
    <phoneticPr fontId="1" type="noConversion"/>
  </si>
  <si>
    <t xml:space="preserve">神奇理髮師 </t>
    <phoneticPr fontId="1" type="noConversion"/>
  </si>
  <si>
    <t>廖炳焜文 , 徐建國圖</t>
    <phoneticPr fontId="1" type="noConversion"/>
  </si>
  <si>
    <t>歡喜巫婆之剛好有雜貨店</t>
    <phoneticPr fontId="1" type="noConversion"/>
  </si>
  <si>
    <t>王文華</t>
    <phoneticPr fontId="1" type="noConversion"/>
  </si>
  <si>
    <t>主角不是獅子</t>
    <phoneticPr fontId="1" type="noConversion"/>
  </si>
  <si>
    <t>林玟儀</t>
    <phoneticPr fontId="1" type="noConversion"/>
  </si>
  <si>
    <t>三之三</t>
    <phoneticPr fontId="1" type="noConversion"/>
  </si>
  <si>
    <t>動物園有小偷</t>
    <phoneticPr fontId="1" type="noConversion"/>
  </si>
  <si>
    <t>劉思源</t>
    <phoneticPr fontId="1" type="noConversion"/>
  </si>
  <si>
    <t>愛智</t>
    <phoneticPr fontId="1" type="noConversion"/>
  </si>
  <si>
    <t xml:space="preserve">小蝌  </t>
    <phoneticPr fontId="1" type="noConversion"/>
  </si>
  <si>
    <t>班傑．戴維斯</t>
    <phoneticPr fontId="1" type="noConversion"/>
  </si>
  <si>
    <t>最熱烈的掌聲</t>
    <phoneticPr fontId="1" type="noConversion"/>
  </si>
  <si>
    <t>小魯文化</t>
    <phoneticPr fontId="1" type="noConversion"/>
  </si>
  <si>
    <r>
      <t>胖鶴丹丹出奇招</t>
    </r>
    <r>
      <rPr>
        <sz val="12"/>
        <color indexed="8"/>
        <rFont val="標楷體"/>
        <family val="4"/>
        <charset val="136"/>
      </rPr>
      <t xml:space="preserve"> </t>
    </r>
    <phoneticPr fontId="1" type="noConversion"/>
  </si>
  <si>
    <t>陳佩萱</t>
    <phoneticPr fontId="1" type="noConversion"/>
  </si>
  <si>
    <t>小兵</t>
    <phoneticPr fontId="1" type="noConversion"/>
  </si>
  <si>
    <r>
      <t>熊熊睡不著</t>
    </r>
    <r>
      <rPr>
        <sz val="12"/>
        <color indexed="8"/>
        <rFont val="標楷體"/>
        <family val="4"/>
        <charset val="136"/>
      </rPr>
      <t xml:space="preserve"> </t>
    </r>
    <phoneticPr fontId="1" type="noConversion"/>
  </si>
  <si>
    <r>
      <t>最棒的禮物</t>
    </r>
    <r>
      <rPr>
        <sz val="12"/>
        <color indexed="8"/>
        <rFont val="標楷體"/>
        <family val="4"/>
        <charset val="136"/>
      </rPr>
      <t xml:space="preserve"> </t>
    </r>
    <phoneticPr fontId="1" type="noConversion"/>
  </si>
  <si>
    <t>賴馬</t>
    <phoneticPr fontId="1" type="noConversion"/>
  </si>
  <si>
    <r>
      <t>外公，回憶要怎麼製造</t>
    </r>
    <r>
      <rPr>
        <sz val="12"/>
        <color indexed="8"/>
        <rFont val="標楷體"/>
        <family val="4"/>
        <charset val="136"/>
      </rPr>
      <t xml:space="preserve">  </t>
    </r>
    <phoneticPr fontId="1" type="noConversion"/>
  </si>
  <si>
    <t>尚．德維利  </t>
    <phoneticPr fontId="1" type="noConversion"/>
  </si>
  <si>
    <r>
      <t>東</t>
    </r>
    <r>
      <rPr>
        <sz val="12"/>
        <color indexed="8"/>
        <rFont val="標楷體"/>
        <family val="4"/>
        <charset val="136"/>
      </rPr>
      <t xml:space="preserve"> 88 街上的那棟房子  </t>
    </r>
    <phoneticPr fontId="1" type="noConversion"/>
  </si>
  <si>
    <t>阿布拉</t>
    <phoneticPr fontId="1" type="noConversion"/>
  </si>
  <si>
    <t>聯經出版公司</t>
    <phoneticPr fontId="1" type="noConversion"/>
  </si>
  <si>
    <t>徐寶泫</t>
    <phoneticPr fontId="1" type="noConversion"/>
  </si>
  <si>
    <t>動力大應用(全新版)</t>
    <phoneticPr fontId="1" type="noConversion"/>
  </si>
  <si>
    <t>9789861338040</t>
    <phoneticPr fontId="1" type="noConversion"/>
  </si>
  <si>
    <t>9789866616235</t>
    <phoneticPr fontId="1" type="noConversion"/>
  </si>
  <si>
    <t>9789866616266</t>
    <phoneticPr fontId="1" type="noConversion"/>
  </si>
  <si>
    <t>9789863704805</t>
    <phoneticPr fontId="1" type="noConversion"/>
  </si>
  <si>
    <t>9789869953290</t>
    <phoneticPr fontId="1" type="noConversion"/>
  </si>
  <si>
    <t>9789860633924</t>
    <phoneticPr fontId="1" type="noConversion"/>
  </si>
  <si>
    <t>9789573289463</t>
    <phoneticPr fontId="1" type="noConversion"/>
  </si>
  <si>
    <t>9789865641290</t>
    <phoneticPr fontId="1" type="noConversion"/>
  </si>
  <si>
    <t>9789865988104</t>
    <phoneticPr fontId="1" type="noConversion"/>
  </si>
  <si>
    <t>9789865664466</t>
    <phoneticPr fontId="1" type="noConversion"/>
  </si>
  <si>
    <t>9789576084928</t>
    <phoneticPr fontId="1" type="noConversion"/>
  </si>
  <si>
    <t>9789864402762</t>
    <phoneticPr fontId="1" type="noConversion"/>
  </si>
  <si>
    <t>9789862118184</t>
    <phoneticPr fontId="1" type="noConversion"/>
  </si>
  <si>
    <t>9789865641283</t>
    <phoneticPr fontId="1" type="noConversion"/>
  </si>
  <si>
    <t>9789570843262</t>
    <phoneticPr fontId="1" type="noConversion"/>
  </si>
  <si>
    <t>9789864793556</t>
    <phoneticPr fontId="1" type="noConversion"/>
  </si>
  <si>
    <t xml:space="preserve">
台灣東方出版社股份有限公司
</t>
    <phoneticPr fontId="1" type="noConversion"/>
  </si>
  <si>
    <t>陳怡蓁</t>
    <phoneticPr fontId="1" type="noConversion"/>
  </si>
  <si>
    <t>朴寶英</t>
    <phoneticPr fontId="1" type="noConversion"/>
  </si>
  <si>
    <t>和機器王的飲食之旅</t>
    <phoneticPr fontId="1" type="noConversion"/>
  </si>
  <si>
    <t>知識大迷宮1-14冊套書</t>
    <phoneticPr fontId="1" type="noConversion"/>
  </si>
  <si>
    <t>9789863383741</t>
    <phoneticPr fontId="1" type="noConversion"/>
  </si>
  <si>
    <t>9786263050587</t>
    <phoneticPr fontId="1" type="noConversion"/>
  </si>
  <si>
    <t>9789865251802</t>
    <phoneticPr fontId="1" type="noConversion"/>
  </si>
  <si>
    <t xml:space="preserve">
親子天下股份有限公司
</t>
    <phoneticPr fontId="1" type="noConversion"/>
  </si>
  <si>
    <t xml:space="preserve">
遠見天下文化出版股份有限公司
</t>
    <phoneticPr fontId="1" type="noConversion"/>
  </si>
  <si>
    <t xml:space="preserve">
幼獅文化事業股份有限公司
</t>
    <phoneticPr fontId="1" type="noConversion"/>
  </si>
  <si>
    <t xml:space="preserve">
東方編輯小組
</t>
    <phoneticPr fontId="1" type="noConversion"/>
  </si>
  <si>
    <t xml:space="preserve">
周美吟、歐柏昇
</t>
    <phoneticPr fontId="1" type="noConversion"/>
  </si>
  <si>
    <t xml:space="preserve">
鄭宗弦
</t>
    <phoneticPr fontId="1" type="noConversion"/>
  </si>
  <si>
    <t>伯納‧韋柏</t>
    <phoneticPr fontId="1" type="noConversion"/>
  </si>
  <si>
    <t xml:space="preserve">
管家琪
</t>
    <phoneticPr fontId="1" type="noConversion"/>
  </si>
  <si>
    <t xml:space="preserve">
張友漁
</t>
    <phoneticPr fontId="1" type="noConversion"/>
  </si>
  <si>
    <t xml:space="preserve">
王淑芬
</t>
    <phoneticPr fontId="1" type="noConversion"/>
  </si>
  <si>
    <t xml:space="preserve">
天文100問：最強圖解X超酷實驗 破解一百個不可思議的宇宙祕密
</t>
    <phoneticPr fontId="1" type="noConversion"/>
  </si>
  <si>
    <t xml:space="preserve">
穿越故宮大冒險6：快雪時晴帖神乎其技
</t>
    <phoneticPr fontId="1" type="noConversion"/>
  </si>
  <si>
    <t>壯壯超人的均衡飲食</t>
    <phoneticPr fontId="1" type="noConversion"/>
  </si>
  <si>
    <t xml:space="preserve">
對面的怪叔叔
</t>
    <phoneticPr fontId="1" type="noConversion"/>
  </si>
  <si>
    <t xml:space="preserve">
我的同學是一隻熊
</t>
    <phoneticPr fontId="1" type="noConversion"/>
  </si>
  <si>
    <t xml:space="preserve">
君偉的誤會報告
</t>
    <phoneticPr fontId="1" type="noConversion"/>
  </si>
  <si>
    <t>9789866544392</t>
    <phoneticPr fontId="1" type="noConversion"/>
  </si>
  <si>
    <t>9789575034382</t>
    <phoneticPr fontId="1" type="noConversion"/>
  </si>
  <si>
    <t>9789579125024</t>
    <phoneticPr fontId="1" type="noConversion"/>
  </si>
  <si>
    <t>9789865876692</t>
    <phoneticPr fontId="1" type="noConversion"/>
  </si>
  <si>
    <t>9789570843309</t>
    <phoneticPr fontId="1" type="noConversion"/>
  </si>
  <si>
    <t>9789864492107</t>
    <phoneticPr fontId="1" type="noConversion"/>
  </si>
  <si>
    <t>9786263050341</t>
    <phoneticPr fontId="1" type="noConversion"/>
  </si>
  <si>
    <t>9789575037062</t>
    <phoneticPr fontId="1" type="noConversion"/>
  </si>
  <si>
    <t>9789573287759</t>
    <phoneticPr fontId="1" type="noConversion"/>
  </si>
  <si>
    <t>菊田洋之</t>
    <phoneticPr fontId="1" type="noConversion"/>
  </si>
  <si>
    <t>寶可夢之父：田尻智（大人物養成漫畫1）</t>
    <phoneticPr fontId="1" type="noConversion"/>
  </si>
  <si>
    <t>文/茱莉亞．芬利．摩斯卡 圖/丹尼爾．雷利 譯/黃筱茵</t>
    <phoneticPr fontId="1" type="noConversion"/>
  </si>
  <si>
    <t>塑膠島</t>
    <phoneticPr fontId="1" type="noConversion"/>
  </si>
  <si>
    <t>奇妙的種子</t>
    <phoneticPr fontId="1" type="noConversion"/>
  </si>
  <si>
    <t>不簡單女孩 1：用圖像思考的女孩</t>
    <phoneticPr fontId="1" type="noConversion"/>
  </si>
  <si>
    <t>查理的南瓜多少籽？</t>
    <phoneticPr fontId="1" type="noConversion"/>
  </si>
  <si>
    <t>文圖/李明愛 譯/蘇懿禎</t>
    <phoneticPr fontId="1" type="noConversion"/>
  </si>
  <si>
    <t>文圖/安野光雅 譯/上誼編輯部</t>
    <phoneticPr fontId="1" type="noConversion"/>
  </si>
  <si>
    <t>文/瑪格麗特．麥納瑪拉 圖/布萊恩．卡拉斯 譯/葉美琦</t>
    <phoneticPr fontId="1" type="noConversion"/>
  </si>
  <si>
    <t>字畝文化</t>
    <phoneticPr fontId="1" type="noConversion"/>
  </si>
  <si>
    <t>上誼</t>
    <phoneticPr fontId="1" type="noConversion"/>
  </si>
  <si>
    <t>道聲</t>
    <phoneticPr fontId="1" type="noConversion"/>
  </si>
  <si>
    <t>9789869550864</t>
    <phoneticPr fontId="1" type="noConversion"/>
  </si>
  <si>
    <t>9789577627025</t>
    <phoneticPr fontId="1" type="noConversion"/>
  </si>
  <si>
    <t>9789578423695</t>
    <phoneticPr fontId="1" type="noConversion"/>
  </si>
  <si>
    <t>9789864002894</t>
    <phoneticPr fontId="1" type="noConversion"/>
  </si>
  <si>
    <t>21X29CM / 120頁 / 精裝 / NT$ 500</t>
  </si>
  <si>
    <t xml:space="preserve">
自然
科普類
</t>
  </si>
  <si>
    <t>14X21CM / 328頁 / 平裝 / NT$ 320</t>
  </si>
  <si>
    <t>22X25CM / 72頁 / 精裝 / NT$ 330</t>
    <phoneticPr fontId="1" type="noConversion"/>
  </si>
  <si>
    <t>14X21CM / 160頁 / 平裝 / NT$ 220</t>
  </si>
  <si>
    <t>14X21CM / 232頁 / 平裝 / NT$ 250</t>
  </si>
  <si>
    <t>19X25CM / 176頁 / 平裝 / NT$ 550</t>
  </si>
  <si>
    <t>9786267069004</t>
    <phoneticPr fontId="1" type="noConversion"/>
  </si>
  <si>
    <t>9786267009819</t>
    <phoneticPr fontId="1" type="noConversion"/>
  </si>
  <si>
    <t>9789869961417</t>
    <phoneticPr fontId="1" type="noConversion"/>
  </si>
  <si>
    <t>9789860671278</t>
    <phoneticPr fontId="1" type="noConversion"/>
  </si>
  <si>
    <t> 陳志恆</t>
    <phoneticPr fontId="1" type="noConversion"/>
  </si>
  <si>
    <t>脫癮而出不迷網：寫給網路原生世代父母的教養書</t>
    <phoneticPr fontId="1" type="noConversion"/>
  </si>
  <si>
    <t>圖解ＡＤＨＤ 有效提升孩子專注力【暢銷修訂版】</t>
    <phoneticPr fontId="1" type="noConversion"/>
  </si>
  <si>
    <t>9789860659399</t>
    <phoneticPr fontId="1" type="noConversion"/>
  </si>
  <si>
    <t>0010756330</t>
    <phoneticPr fontId="1" type="noConversion"/>
  </si>
  <si>
    <t xml:space="preserve">
晨讀10分鐘：閱讀素養故事集（附閱讀練習本）
</t>
    <phoneticPr fontId="1" type="noConversion"/>
  </si>
  <si>
    <t>9786263050853</t>
    <phoneticPr fontId="1" type="noConversion"/>
  </si>
  <si>
    <t xml:space="preserve">
陳慧文
</t>
    <phoneticPr fontId="1" type="noConversion"/>
  </si>
  <si>
    <t>Brown Bear, Brown Bear, What Do You See?</t>
    <phoneticPr fontId="1" type="noConversion"/>
  </si>
  <si>
    <t>Martin, Bill</t>
    <phoneticPr fontId="1" type="noConversion"/>
  </si>
  <si>
    <t>Henry Holt &amp; Company</t>
    <phoneticPr fontId="1" type="noConversion"/>
  </si>
  <si>
    <t>美國</t>
    <phoneticPr fontId="1" type="noConversion"/>
  </si>
  <si>
    <t>9780805047905</t>
    <phoneticPr fontId="1" type="noConversion"/>
  </si>
  <si>
    <r>
      <rPr>
        <b/>
        <sz val="10"/>
        <color rgb="FF333333"/>
        <rFont val="微軟正黑體"/>
        <family val="2"/>
        <charset val="136"/>
      </rPr>
      <t>麥基先生請假的那一天</t>
    </r>
    <r>
      <rPr>
        <b/>
        <sz val="10"/>
        <color rgb="FF333333"/>
        <rFont val="新細明體"/>
        <family val="2"/>
        <charset val="136"/>
      </rPr>
      <t>【中英雙語對照】</t>
    </r>
    <phoneticPr fontId="1" type="noConversion"/>
  </si>
  <si>
    <r>
      <rPr>
        <sz val="12"/>
        <rFont val="新細明體"/>
        <family val="1"/>
        <charset val="136"/>
      </rPr>
      <t>作者：</t>
    </r>
    <r>
      <rPr>
        <sz val="12"/>
        <rFont val="Times New Roman"/>
        <family val="1"/>
      </rPr>
      <t xml:space="preserve"> Philip C. Stead
</t>
    </r>
    <r>
      <rPr>
        <sz val="12"/>
        <rFont val="新細明體"/>
        <family val="1"/>
        <charset val="136"/>
      </rPr>
      <t>譯者：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柯倩華
繪者：</t>
    </r>
    <r>
      <rPr>
        <sz val="12"/>
        <rFont val="Times New Roman"/>
        <family val="1"/>
      </rPr>
      <t xml:space="preserve"> Erin E. Stead</t>
    </r>
    <phoneticPr fontId="1" type="noConversion"/>
  </si>
  <si>
    <t>9786267043189</t>
    <phoneticPr fontId="1" type="noConversion"/>
  </si>
  <si>
    <r>
      <rPr>
        <b/>
        <sz val="10"/>
        <color rgb="FF333333"/>
        <rFont val="微軟正黑體"/>
        <family val="2"/>
        <charset val="136"/>
      </rPr>
      <t>麥基先生</t>
    </r>
    <r>
      <rPr>
        <b/>
        <sz val="10"/>
        <color rgb="FF333333"/>
        <rFont val="新細明體"/>
        <family val="2"/>
        <charset val="136"/>
      </rPr>
      <t>錯過巴士的那一天【中英雙語對照】</t>
    </r>
    <phoneticPr fontId="1" type="noConversion"/>
  </si>
  <si>
    <t>9786267043783</t>
    <phoneticPr fontId="1" type="noConversion"/>
  </si>
  <si>
    <t>臺灣</t>
    <phoneticPr fontId="1" type="noConversion"/>
  </si>
  <si>
    <t>師大書苑</t>
    <phoneticPr fontId="1" type="noConversion"/>
  </si>
  <si>
    <t>9789865021863</t>
    <phoneticPr fontId="1" type="noConversion"/>
  </si>
  <si>
    <t>專為孩子設計的創意摺紙大全集：10大可愛主題 x 175種趣味摺法，一張紙玩出創造力x邏輯力x專注力！</t>
    <phoneticPr fontId="1" type="noConversion"/>
  </si>
  <si>
    <t>9789866220364</t>
    <phoneticPr fontId="1" type="noConversion"/>
  </si>
  <si>
    <t>鄭一帆, 鄭皓謙</t>
    <phoneticPr fontId="1" type="noConversion"/>
  </si>
  <si>
    <t>9786263202689</t>
    <phoneticPr fontId="1" type="noConversion"/>
  </si>
  <si>
    <t>9786267009284</t>
    <phoneticPr fontId="1" type="noConversion"/>
  </si>
  <si>
    <t>小小知識家（5冊）</t>
    <phoneticPr fontId="1" type="noConversion"/>
  </si>
  <si>
    <r>
      <rPr>
        <sz val="10"/>
        <color indexed="8"/>
        <rFont val="新細明體"/>
        <family val="1"/>
        <charset val="136"/>
      </rPr>
      <t>作者：</t>
    </r>
    <r>
      <rPr>
        <sz val="10"/>
        <color indexed="8"/>
        <rFont val="Times New Roman"/>
        <family val="1"/>
      </rPr>
      <t xml:space="preserve">Jane Bingham, Katie Daynes
</t>
    </r>
    <r>
      <rPr>
        <sz val="10"/>
        <color indexed="8"/>
        <rFont val="新細明體"/>
        <family val="1"/>
        <charset val="136"/>
      </rPr>
      <t>繪者：科林．金、亞當．拉庫
譯者：陳信宏</t>
    </r>
    <phoneticPr fontId="1" type="noConversion"/>
  </si>
  <si>
    <t>4717211009109</t>
    <phoneticPr fontId="1" type="noConversion"/>
  </si>
  <si>
    <t>文：洪志明／圖：鐘易真</t>
    <phoneticPr fontId="1" type="noConversion"/>
  </si>
  <si>
    <t>9789861615615</t>
    <phoneticPr fontId="1" type="noConversion"/>
  </si>
  <si>
    <t>作者：鄭昌勳
譯者：邱敏瑤</t>
    <phoneticPr fontId="1" type="noConversion"/>
  </si>
  <si>
    <t>9789862122167</t>
    <phoneticPr fontId="1" type="noConversion"/>
  </si>
  <si>
    <t>作者： Patricia Geis/譯者： 禾流編輯團隊/繪者： Patricia Geis</t>
    <phoneticPr fontId="1" type="noConversion"/>
  </si>
  <si>
    <t>9789865528126</t>
    <phoneticPr fontId="1" type="noConversion"/>
  </si>
  <si>
    <t>四方形大叔 </t>
    <phoneticPr fontId="1" type="noConversion"/>
  </si>
  <si>
    <t>野人</t>
    <phoneticPr fontId="1" type="noConversion"/>
  </si>
  <si>
    <t>本部千博</t>
    <phoneticPr fontId="1" type="noConversion"/>
  </si>
  <si>
    <t>和平國際 </t>
    <phoneticPr fontId="1" type="noConversion"/>
  </si>
  <si>
    <t>天下雜誌</t>
    <phoneticPr fontId="1" type="noConversion"/>
  </si>
  <si>
    <t xml:space="preserve">
作者／桂文亞
繪者／陳亭亭
</t>
    <phoneticPr fontId="1" type="noConversion"/>
  </si>
  <si>
    <t xml:space="preserve">
字畝文化(讀書共和國文化有限公司)
</t>
    <phoneticPr fontId="1" type="noConversion"/>
  </si>
  <si>
    <t xml:space="preserve">
作者／迪沃(Devar)教育娛樂科技公司
審訂／林大利
</t>
    <phoneticPr fontId="1" type="noConversion"/>
  </si>
  <si>
    <t xml:space="preserve">
晨星出版有限公司
</t>
    <phoneticPr fontId="1" type="noConversion"/>
  </si>
  <si>
    <r>
      <t> </t>
    </r>
    <r>
      <rPr>
        <sz val="8"/>
        <color indexed="63"/>
        <rFont val="Arial"/>
        <family val="2"/>
      </rPr>
      <t>萌伢童書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張慧</t>
    </r>
    <phoneticPr fontId="1" type="noConversion"/>
  </si>
  <si>
    <t>双美生活文創</t>
    <phoneticPr fontId="1" type="noConversion"/>
  </si>
  <si>
    <t>大穎文化編輯部</t>
    <phoneticPr fontId="1" type="noConversion"/>
  </si>
  <si>
    <t>碁峰</t>
    <phoneticPr fontId="1" type="noConversion"/>
  </si>
  <si>
    <t>美藝學苑社</t>
    <phoneticPr fontId="1" type="noConversion"/>
  </si>
  <si>
    <t>晨星</t>
    <phoneticPr fontId="1" type="noConversion"/>
  </si>
  <si>
    <t> 潔咪‧哈林頓, 布列塔妮‧派普, 荷莉‧荷馬</t>
    <phoneticPr fontId="1" type="noConversion"/>
  </si>
  <si>
    <t>信誼</t>
    <phoneticPr fontId="1" type="noConversion"/>
  </si>
  <si>
    <t>上人</t>
    <phoneticPr fontId="1" type="noConversion"/>
  </si>
  <si>
    <t xml:space="preserve">
秀威少年(秀威資訊科技股份有限公司)
</t>
    <phoneticPr fontId="1" type="noConversion"/>
  </si>
  <si>
    <t xml:space="preserve">
海倫．凱勒(Helen Adams Keller)
</t>
    <phoneticPr fontId="1" type="noConversion"/>
  </si>
  <si>
    <t xml:space="preserve">
愛米粒出版有限公司
</t>
    <phoneticPr fontId="1" type="noConversion"/>
  </si>
  <si>
    <t xml:space="preserve">
陳昆志、品學堂編輯團隊
</t>
    <phoneticPr fontId="1" type="noConversion"/>
  </si>
  <si>
    <t> 莉迪亞．鮑爾斯</t>
    <phoneticPr fontId="1" type="noConversion"/>
  </si>
  <si>
    <t>莉迪亞．鮑爾斯</t>
    <phoneticPr fontId="1" type="noConversion"/>
  </si>
  <si>
    <t>禾流文創</t>
    <phoneticPr fontId="1" type="noConversion"/>
  </si>
  <si>
    <r>
      <t> </t>
    </r>
    <r>
      <rPr>
        <sz val="8"/>
        <color indexed="63"/>
        <rFont val="Arial"/>
        <family val="2"/>
      </rPr>
      <t>石川真理子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武內千尋</t>
    </r>
    <r>
      <rPr>
        <sz val="8"/>
        <color indexed="23"/>
        <rFont val="Arial"/>
        <family val="2"/>
      </rPr>
      <t>, </t>
    </r>
    <r>
      <rPr>
        <sz val="8"/>
        <color indexed="63"/>
        <rFont val="Arial"/>
        <family val="2"/>
      </rPr>
      <t>匡子</t>
    </r>
    <phoneticPr fontId="1" type="noConversion"/>
  </si>
  <si>
    <t>邦聯文化</t>
    <phoneticPr fontId="1" type="noConversion"/>
  </si>
  <si>
    <t> 鄧小熊</t>
    <phoneticPr fontId="1" type="noConversion"/>
  </si>
  <si>
    <t>裵榮珠</t>
    <phoneticPr fontId="1" type="noConversion"/>
  </si>
  <si>
    <t>北星</t>
    <phoneticPr fontId="1" type="noConversion"/>
  </si>
  <si>
    <t>讓孩子の眼睛越玩越健康的視力回復遊戲：日本眼科名醫設計，1日3分活化眼球！</t>
    <phoneticPr fontId="1" type="noConversion"/>
  </si>
  <si>
    <t xml:space="preserve">
桂老師帶你無障礙閱讀：《大文豪故事集》＋《小寓言故事集》一套2冊
</t>
    <phoneticPr fontId="1" type="noConversion"/>
  </si>
  <si>
    <t xml:space="preserve">
WOW！驚喜百科1：用AR認識動物
</t>
    <phoneticPr fontId="1" type="noConversion"/>
  </si>
  <si>
    <t>【健康教育啟蒙立體遊戲書】遠離病毒不生病＋身體的祕密</t>
    <phoneticPr fontId="1" type="noConversion"/>
  </si>
  <si>
    <t>《陪孩子一起關心環境套書》</t>
    <phoneticPr fontId="1" type="noConversion"/>
  </si>
  <si>
    <t>超能力紙飛機：飛遠、飛久、飛快與花式特技飛行摺紙飛機大集合！</t>
    <phoneticPr fontId="1" type="noConversion"/>
  </si>
  <si>
    <t>自然童玩DIY</t>
    <phoneticPr fontId="1" type="noConversion"/>
  </si>
  <si>
    <t>動手玩自然：果實Ｘ葉子Ｘ種子都好玩</t>
    <phoneticPr fontId="1" type="noConversion"/>
  </si>
  <si>
    <t>101鬼口水遊戲實驗室：史萊姆、太空沙、歐不裂、創意黏土手作科學遊戲書</t>
    <phoneticPr fontId="1" type="noConversion"/>
  </si>
  <si>
    <t>植物的旅行 </t>
    <phoneticPr fontId="1" type="noConversion"/>
  </si>
  <si>
    <t>風的力量</t>
    <phoneticPr fontId="1" type="noConversion"/>
  </si>
  <si>
    <t xml:space="preserve">
奇異的魔法色筆──陳慧文童話故事集
</t>
    <phoneticPr fontId="1" type="noConversion"/>
  </si>
  <si>
    <t xml:space="preserve">
假如給我三天光明：海倫凱勒的人生故事
</t>
    <phoneticPr fontId="1" type="noConversion"/>
  </si>
  <si>
    <t>得到同意後，才能碰觸別人的身體</t>
    <phoneticPr fontId="1" type="noConversion"/>
  </si>
  <si>
    <t>了解自己身體的反應，才能保護自己</t>
    <phoneticPr fontId="1" type="noConversion"/>
  </si>
  <si>
    <t>解剖火山密碼</t>
    <phoneticPr fontId="1" type="noConversion"/>
  </si>
  <si>
    <t>誰都喜歡の超可愛對稱剪紙439款(二版)：喀擦喀擦 會拿剪刀就會剪</t>
    <phoneticPr fontId="1" type="noConversion"/>
  </si>
  <si>
    <t>超神奇紙動物：只要一張紙，從熟悉的寵物、野生動物到神話生物通通有！【附限定版特別花紋色紙】</t>
    <phoneticPr fontId="1" type="noConversion"/>
  </si>
  <si>
    <t>原來手帳這樣玩：跟著小熊塗鴉、拼貼、隨手寫，記錄生活享樂每一刻【新增修訂版】</t>
    <phoneticPr fontId="1" type="noConversion"/>
  </si>
  <si>
    <t>簡單製作獨具魅力的設計小品：透過水泥、石膏、黏土、布料、天然材料及廢物利用創造6種素材的反轉魅力</t>
    <phoneticPr fontId="1" type="noConversion"/>
  </si>
  <si>
    <t>9789863712558</t>
    <phoneticPr fontId="1" type="noConversion"/>
  </si>
  <si>
    <t>4713375874638</t>
    <phoneticPr fontId="1" type="noConversion"/>
  </si>
  <si>
    <t>9786269689514</t>
    <phoneticPr fontId="1" type="noConversion"/>
  </si>
  <si>
    <t>9789863712312</t>
    <phoneticPr fontId="1" type="noConversion"/>
  </si>
  <si>
    <t>9786269672776</t>
    <phoneticPr fontId="1" type="noConversion"/>
  </si>
  <si>
    <t>9786269672721</t>
    <phoneticPr fontId="1" type="noConversion"/>
  </si>
  <si>
    <t>9789865520816</t>
    <phoneticPr fontId="1" type="noConversion"/>
  </si>
  <si>
    <t>9789865026516</t>
    <phoneticPr fontId="1" type="noConversion"/>
  </si>
  <si>
    <t>9789863842293</t>
    <phoneticPr fontId="1" type="noConversion"/>
  </si>
  <si>
    <t>9789866399671</t>
    <phoneticPr fontId="1" type="noConversion"/>
  </si>
  <si>
    <t xml:space="preserve">
文學類
</t>
    <phoneticPr fontId="1" type="noConversion"/>
  </si>
  <si>
    <t xml:space="preserve">
文學
翻譯類
</t>
    <phoneticPr fontId="1" type="noConversion"/>
  </si>
  <si>
    <t xml:space="preserve">
叢書
工具書
</t>
    <phoneticPr fontId="1" type="noConversion"/>
  </si>
  <si>
    <t>雙語體育教學參考指南</t>
    <phoneticPr fontId="1" type="noConversion"/>
  </si>
  <si>
    <t> 孫佳婷</t>
    <phoneticPr fontId="1" type="noConversion"/>
  </si>
  <si>
    <t>9789574968466</t>
    <phoneticPr fontId="1" type="noConversion"/>
  </si>
  <si>
    <r>
      <t>Terry Fan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Eric Fan</t>
    </r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</si>
  <si>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</si>
  <si>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合計</t>
    </r>
    <phoneticPr fontId="1" type="noConversion"/>
  </si>
  <si>
    <t>What Happens Next?</t>
  </si>
  <si>
    <t>Shinsuke Yoshitake</t>
  </si>
  <si>
    <t>Thames and Hudson Ltd</t>
  </si>
  <si>
    <t>1</t>
  </si>
  <si>
    <t>It Might Be An Apple</t>
  </si>
  <si>
    <t>I Got a Chicken for My Birthday</t>
  </si>
  <si>
    <t>Gehl, Laura</t>
  </si>
  <si>
    <t>Carolrhoda Books</t>
  </si>
  <si>
    <t>9780500651209</t>
    <phoneticPr fontId="1" type="noConversion"/>
  </si>
  <si>
    <t>9780500650486</t>
    <phoneticPr fontId="1" type="noConversion"/>
  </si>
  <si>
    <t>9781512431308</t>
    <phoneticPr fontId="1" type="noConversion"/>
  </si>
  <si>
    <t>經典圖像小說：夏洛克．福爾摩斯的挑戰</t>
    <phoneticPr fontId="1" type="noConversion"/>
  </si>
  <si>
    <t>小熊</t>
    <phoneticPr fontId="1" type="noConversion"/>
  </si>
  <si>
    <t>貓臉少女</t>
    <phoneticPr fontId="1" type="noConversion"/>
  </si>
  <si>
    <t>四也</t>
    <phoneticPr fontId="1" type="noConversion"/>
  </si>
  <si>
    <t>9789869653343</t>
    <phoneticPr fontId="1" type="noConversion"/>
  </si>
  <si>
    <t>9789865863036</t>
    <phoneticPr fontId="1" type="noConversion"/>
  </si>
  <si>
    <t>勇敢的光頭幫</t>
    <phoneticPr fontId="1" type="noConversion"/>
  </si>
  <si>
    <r>
      <rPr>
        <sz val="10"/>
        <color indexed="8"/>
        <rFont val="新細明體"/>
        <family val="1"/>
        <charset val="136"/>
      </rPr>
      <t>陳月文、方恩真</t>
    </r>
    <r>
      <rPr>
        <sz val="10"/>
        <color indexed="8"/>
        <rFont val="Times New Roman"/>
        <family val="1"/>
      </rPr>
      <t xml:space="preserve"> </t>
    </r>
    <phoneticPr fontId="1" type="noConversion"/>
  </si>
  <si>
    <t>小魯</t>
    <phoneticPr fontId="1" type="noConversion"/>
  </si>
  <si>
    <t>9789862110188</t>
    <phoneticPr fontId="1" type="noConversion"/>
  </si>
  <si>
    <t>布可星球</t>
    <phoneticPr fontId="1" type="noConversion"/>
  </si>
  <si>
    <t>9789864086382</t>
    <phoneticPr fontId="1" type="noConversion"/>
  </si>
  <si>
    <t>4713375760009</t>
    <phoneticPr fontId="1" type="noConversion"/>
  </si>
  <si>
    <t>我的小小有聲書：音樂大師</t>
    <phoneticPr fontId="1" type="noConversion"/>
  </si>
  <si>
    <t xml:space="preserve"> 瑪莉詠‧畢耶</t>
    <phoneticPr fontId="1" type="noConversion"/>
  </si>
  <si>
    <t>9789862039168</t>
    <phoneticPr fontId="1" type="noConversion"/>
  </si>
  <si>
    <t>世界音樂大師：蕭邦 〔繪本故事＋6首名曲〕</t>
    <phoneticPr fontId="1" type="noConversion"/>
  </si>
  <si>
    <t xml:space="preserve"> 幼福編輯部</t>
    <phoneticPr fontId="1" type="noConversion"/>
  </si>
  <si>
    <t>幼福</t>
    <phoneticPr fontId="1" type="noConversion"/>
  </si>
  <si>
    <t xml:space="preserve">
4715006453403</t>
    <phoneticPr fontId="1" type="noConversion"/>
  </si>
  <si>
    <t>變身小小音效大師-聽聽森林王子的聲音</t>
    <phoneticPr fontId="1" type="noConversion"/>
  </si>
  <si>
    <t>Marine Arnould</t>
    <phoneticPr fontId="1" type="noConversion"/>
  </si>
  <si>
    <t>9789865528720</t>
    <phoneticPr fontId="1" type="noConversion"/>
  </si>
  <si>
    <t>我的樂器家族 :我的小小探索音樂書</t>
    <phoneticPr fontId="1" type="noConversion"/>
  </si>
  <si>
    <t>9789571465722</t>
    <phoneticPr fontId="1" type="noConversion"/>
  </si>
  <si>
    <t>9789570855494</t>
    <phoneticPr fontId="1" type="noConversion"/>
  </si>
  <si>
    <t>9789865020286</t>
    <phoneticPr fontId="1" type="noConversion"/>
  </si>
  <si>
    <t>種子的可能：154種果實種子圖鑑×30款設計創作，從撿拾、處理到手作的創造再生計畫 (電子書)</t>
    <phoneticPr fontId="1" type="noConversion"/>
  </si>
  <si>
    <t>植物學家Anna Atkins復刻氰顯影盒卡</t>
    <phoneticPr fontId="1" type="noConversion"/>
  </si>
  <si>
    <t>紙飛機STEAM實作飛行寶典</t>
    <phoneticPr fontId="1" type="noConversion"/>
  </si>
  <si>
    <t>戰鬥紙陀螺：只要3張紙，我的帥氣陀螺就誕生了！</t>
    <phoneticPr fontId="1" type="noConversion"/>
  </si>
  <si>
    <t>黃阿皮</t>
    <phoneticPr fontId="1" type="noConversion"/>
  </si>
  <si>
    <t>麥浩斯</t>
    <phoneticPr fontId="1" type="noConversion"/>
  </si>
  <si>
    <t>Anna Atkins, Princeton Architectural Press </t>
    <phoneticPr fontId="1" type="noConversion"/>
  </si>
  <si>
    <t>漫遊者文化</t>
    <phoneticPr fontId="1" type="noConversion"/>
  </si>
  <si>
    <t> 夏洛特‧侯德爾</t>
    <phoneticPr fontId="1" type="noConversion"/>
  </si>
  <si>
    <t>三民</t>
    <phoneticPr fontId="1" type="noConversion"/>
  </si>
  <si>
    <t> 卓志賢</t>
    <phoneticPr fontId="1" type="noConversion"/>
  </si>
  <si>
    <t>科學實驗王第二部套書【第一輯】（第1～4冊）</t>
    <phoneticPr fontId="1" type="noConversion"/>
  </si>
  <si>
    <t>Story a.</t>
    <phoneticPr fontId="1" type="noConversion"/>
  </si>
  <si>
    <t>4710415388513</t>
    <phoneticPr fontId="1" type="noConversion"/>
  </si>
  <si>
    <t>校名：臺南市西港區西港國小
填表人：王宥茹                         教務主任：王昱元                   校長：郭國成
連絡電話：7952005#701                  網路電話：229010</t>
    <phoneticPr fontId="1" type="noConversion"/>
  </si>
  <si>
    <t>9789576084973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</si>
</sst>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;[Red]0"/>
  </numFmts>
  <fonts count="2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color indexed="8"/>
      <name val="Times New Roman"/>
      <family val="1"/>
    </font>
    <font>
      <sz val="12"/>
      <name val="微軟正黑體"/>
      <family val="2"/>
      <charset val="136"/>
    </font>
    <font>
      <sz val="8"/>
      <color rgb="FF4A4E5C"/>
      <name val="Arial"/>
      <family val="2"/>
    </font>
    <font>
      <sz val="12"/>
      <color theme="1"/>
      <name val="Arial"/>
      <family val="2"/>
    </font>
    <font>
      <sz val="14"/>
      <color indexed="8"/>
      <name val="Times New Roman"/>
      <family val="1"/>
    </font>
    <font>
      <sz val="12"/>
      <color theme="1"/>
      <name val="微軟正黑體"/>
      <family val="2"/>
      <charset val="136"/>
    </font>
    <font>
      <b/>
      <sz val="10"/>
      <color rgb="FF333333"/>
      <name val="微軟正黑體"/>
      <family val="2"/>
      <charset val="136"/>
    </font>
    <font>
      <b/>
      <sz val="10"/>
      <color rgb="FF333333"/>
      <name val="新細明體"/>
      <family val="2"/>
      <charset val="136"/>
    </font>
    <font>
      <sz val="12"/>
      <name val="微軟正黑體"/>
      <family val="1"/>
      <charset val="136"/>
    </font>
    <font>
      <sz val="8"/>
      <color indexed="63"/>
      <name val="Arial"/>
      <family val="2"/>
    </font>
    <font>
      <sz val="8"/>
      <color indexed="23"/>
      <name val="Arial"/>
      <family val="2"/>
    </font>
    <font>
      <sz val="10"/>
      <color indexed="8"/>
      <name val="新細明體"/>
      <family val="1"/>
      <charset val="136"/>
    </font>
    <font>
      <sz val="12"/>
      <color theme="1"/>
      <name val="Times New Roman"/>
      <family val="1"/>
    </font>
    <font>
      <sz val="12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theme="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6" fillId="0" borderId="0"/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13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right" vertical="center"/>
    </xf>
    <xf numFmtId="0" fontId="18" fillId="2" borderId="8" xfId="4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6" fillId="4" borderId="8" xfId="0" applyFont="1" applyFill="1" applyBorder="1" applyAlignment="1">
      <alignment wrapText="1"/>
    </xf>
    <xf numFmtId="0" fontId="16" fillId="4" borderId="8" xfId="0" applyFont="1" applyFill="1" applyBorder="1" applyAlignment="1">
      <alignment horizontal="center" wrapText="1"/>
    </xf>
    <xf numFmtId="0" fontId="16" fillId="4" borderId="8" xfId="0" applyFont="1" applyFill="1" applyBorder="1" applyAlignment="1"/>
    <xf numFmtId="0" fontId="26" fillId="0" borderId="1" xfId="0" applyFont="1" applyBorder="1" applyAlignment="1">
      <alignment horizontal="center" vertical="center"/>
    </xf>
    <xf numFmtId="176" fontId="26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一般 2 2" xfId="4" xr:uid="{DD042272-4D11-416C-B036-738DB934205C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hansiang1" TargetMode="External"/><Relationship Id="rId18" Type="http://schemas.openxmlformats.org/officeDocument/2006/relationships/hyperlink" Target="https://www.books.com.tw/web/sys_puballb/books/?pubid=alvita" TargetMode="External"/><Relationship Id="rId26" Type="http://schemas.openxmlformats.org/officeDocument/2006/relationships/hyperlink" Target="https://search.books.com.tw/search/query/key/%E9%84%A7%E5%B0%8F%E7%86%8A%EF%BC%88%E9%84%A7%E5%AE%B6%E7%91%9B%EF%BC%89/adv_author/1/" TargetMode="External"/><Relationship Id="rId39" Type="http://schemas.openxmlformats.org/officeDocument/2006/relationships/hyperlink" Target="https://www.books.com.tw/web/sys_puballb/books/?pubid=sanmin" TargetMode="External"/><Relationship Id="rId21" Type="http://schemas.openxmlformats.org/officeDocument/2006/relationships/hyperlink" Target="https://www.books.com.tw/web/sys_puballb/books/?pubid=beauty" TargetMode="External"/><Relationship Id="rId34" Type="http://schemas.openxmlformats.org/officeDocument/2006/relationships/hyperlink" Target="https://search.books.com.tw/search/query/key/%E5%8D%93%E5%BF%97%E8%B3%A2/adv_author/1/" TargetMode="External"/><Relationship Id="rId42" Type="http://schemas.openxmlformats.org/officeDocument/2006/relationships/hyperlink" Target="https://www.books.com.tw/web/sys_puballb/books/?pubid=norstar" TargetMode="External"/><Relationship Id="rId7" Type="http://schemas.openxmlformats.org/officeDocument/2006/relationships/hyperlink" Target="https://search.books.com.tw/search/query/key/%E4%BC%AF%E7%B4%8D%E2%80%A7%E9%9F%8B%E6%9F%8F/adv_author/1/" TargetMode="External"/><Relationship Id="rId2" Type="http://schemas.openxmlformats.org/officeDocument/2006/relationships/hyperlink" Target="https://www.kingstone.com.tw/bookpublish/publist?pubno=08645" TargetMode="External"/><Relationship Id="rId16" Type="http://schemas.openxmlformats.org/officeDocument/2006/relationships/hyperlink" Target="https://www.books.com.tw/web/sys_puballb/books/?pubid=alvita" TargetMode="External"/><Relationship Id="rId20" Type="http://schemas.openxmlformats.org/officeDocument/2006/relationships/hyperlink" Target="https://www.books.com.tw/web/sys_puballb/books/?pubid=gotop" TargetMode="External"/><Relationship Id="rId29" Type="http://schemas.openxmlformats.org/officeDocument/2006/relationships/hyperlink" Target="https://search.books.com.tw/search/query/key/%E9%84%A7%E5%B0%8F%E7%86%8A%EF%BC%88%E9%84%A7%E5%AE%B6%E7%91%9B%EF%BC%89/adv_author/1/" TargetMode="External"/><Relationship Id="rId41" Type="http://schemas.openxmlformats.org/officeDocument/2006/relationships/hyperlink" Target="https://www.books.com.tw/web/sys_puballb/books/?pubid=suntriumph" TargetMode="External"/><Relationship Id="rId1" Type="http://schemas.openxmlformats.org/officeDocument/2006/relationships/hyperlink" Target="javascript:location.href=SearchLink('%E5%87%B1%E8%92%82%EF%BC%8E%E5%93%88%E5%BE%B7%E6%A3%AE','','au');" TargetMode="External"/><Relationship Id="rId6" Type="http://schemas.openxmlformats.org/officeDocument/2006/relationships/hyperlink" Target="https://search.books.com.tw/search/query/key/%E5%B0%9A%EF%BC%8E%E5%BE%B7%E7%B6%AD%E5%88%A9/adv_author/1/" TargetMode="External"/><Relationship Id="rId11" Type="http://schemas.openxmlformats.org/officeDocument/2006/relationships/hyperlink" Target="https://search.books.com.tw/search/query/key/%E5%AD%AB%E4%BD%B3%E5%A9%B7/adv_author/1/" TargetMode="External"/><Relationship Id="rId24" Type="http://schemas.openxmlformats.org/officeDocument/2006/relationships/hyperlink" Target="https://www.books.com.tw/web/sys_puballb/books/?pubid=morning" TargetMode="External"/><Relationship Id="rId32" Type="http://schemas.openxmlformats.org/officeDocument/2006/relationships/hyperlink" Target="https://search.books.com.tw/search/query/key/%E9%BB%83%E9%98%BF%E7%9A%AE/adv_author/1/" TargetMode="External"/><Relationship Id="rId37" Type="http://schemas.openxmlformats.org/officeDocument/2006/relationships/hyperlink" Target="https://www.books.com.tw/web/sys_puballb/books/?pubid=azoth" TargetMode="External"/><Relationship Id="rId40" Type="http://schemas.openxmlformats.org/officeDocument/2006/relationships/hyperlink" Target="https://search.books.com.tw/search/query/key/Story+a./adv_author/1/" TargetMode="External"/><Relationship Id="rId5" Type="http://schemas.openxmlformats.org/officeDocument/2006/relationships/hyperlink" Target="https://search.books.com.tw/search/query/key/%E9%99%B3%E4%BD%A9%E8%90%B1/adv_author/1/" TargetMode="External"/><Relationship Id="rId15" Type="http://schemas.openxmlformats.org/officeDocument/2006/relationships/hyperlink" Target="https://search.books.com.tw/search/query/key/%E5%A4%A7%E7%A9%8E%E6%96%87%E5%8C%96%E7%B7%A8%E8%BC%AF%E9%83%A8/adv_author/1/" TargetMode="External"/><Relationship Id="rId23" Type="http://schemas.openxmlformats.org/officeDocument/2006/relationships/hyperlink" Target="https://www.books.com.tw/web/sys_puballb/books/?pubid=morning" TargetMode="External"/><Relationship Id="rId28" Type="http://schemas.openxmlformats.org/officeDocument/2006/relationships/hyperlink" Target="https://www.books.com.tw/web/sys_puballb/books/?pubid=banlian" TargetMode="External"/><Relationship Id="rId36" Type="http://schemas.openxmlformats.org/officeDocument/2006/relationships/hyperlink" Target="https://www.books.com.tw/web/sys_puballb/books/?pubid=gotop" TargetMode="External"/><Relationship Id="rId10" Type="http://schemas.openxmlformats.org/officeDocument/2006/relationships/hyperlink" Target="https://search.books.com.tw/search/query/key/Martin%2C+Bill%2F+Carle%2C+Eric+%28ILT%29/adv_author/1/" TargetMode="External"/><Relationship Id="rId19" Type="http://schemas.openxmlformats.org/officeDocument/2006/relationships/hyperlink" Target="https://search.books.com.tw/search/query/key/%E5%9B%9B%E6%96%B9%E5%BD%A2%E5%A4%A7%E5%8F%94/adv_author/1/" TargetMode="External"/><Relationship Id="rId31" Type="http://schemas.openxmlformats.org/officeDocument/2006/relationships/hyperlink" Target="https://www.books.com.tw/web/sys_puballb/books/?pubid=norstar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9%99%B3%E6%80%A1%E8%93%81/adv_author/1/" TargetMode="External"/><Relationship Id="rId9" Type="http://schemas.openxmlformats.org/officeDocument/2006/relationships/hyperlink" Target="https://www.books.com.tw/web/sys_puballb/books/?pubid=yuanliou" TargetMode="External"/><Relationship Id="rId14" Type="http://schemas.openxmlformats.org/officeDocument/2006/relationships/hyperlink" Target="https://www.books.com.tw/web/sys_puballb/books/?pubid=prettysmart" TargetMode="External"/><Relationship Id="rId22" Type="http://schemas.openxmlformats.org/officeDocument/2006/relationships/hyperlink" Target="https://search.books.com.tw/search/query/key/%E5%9B%9B%E6%96%B9%E5%BD%A2%E5%A4%A7%E5%8F%94/adv_author/1/" TargetMode="External"/><Relationship Id="rId27" Type="http://schemas.openxmlformats.org/officeDocument/2006/relationships/hyperlink" Target="https://www.books.com.tw/web/sys_puballb/books/?pubid=gotop" TargetMode="External"/><Relationship Id="rId30" Type="http://schemas.openxmlformats.org/officeDocument/2006/relationships/hyperlink" Target="https://search.books.com.tw/search/query/key/%E8%A3%B5%E6%A6%AE%E7%8F%A0/adv_author/1/" TargetMode="External"/><Relationship Id="rId35" Type="http://schemas.openxmlformats.org/officeDocument/2006/relationships/hyperlink" Target="https://www.books.com.tw/web/sys_puballb/books/?pubid=linking" TargetMode="External"/><Relationship Id="rId43" Type="http://schemas.openxmlformats.org/officeDocument/2006/relationships/hyperlink" Target="https://search.books.com.tw/search/query/key/%E8%A3%B5%E6%A6%AE%E7%8F%A0/adv_author/1/" TargetMode="External"/><Relationship Id="rId8" Type="http://schemas.openxmlformats.org/officeDocument/2006/relationships/hyperlink" Target="https://search.books.com.tw/search/query/key/%E8%8F%8A%E7%94%B0%E6%B4%8B%E4%B9%8B/adv_author/1/" TargetMode="External"/><Relationship Id="rId3" Type="http://schemas.openxmlformats.org/officeDocument/2006/relationships/hyperlink" Target="https://search.books.com.tw/search/query/key/%E7%8F%AD%E5%82%91%EF%BC%8E%E6%88%B4%E7%B6%AD%E6%96%AF/adv_author/1/" TargetMode="External"/><Relationship Id="rId12" Type="http://schemas.openxmlformats.org/officeDocument/2006/relationships/hyperlink" Target="https://search.books.com.tw/search/query/key/%E6%9C%AC%E9%83%A8%E5%8D%83%E5%8D%9A/adv_author/1/" TargetMode="External"/><Relationship Id="rId17" Type="http://schemas.openxmlformats.org/officeDocument/2006/relationships/hyperlink" Target="https://search.books.com.tw/search/query/key/%E8%8E%89%E8%BF%AA%E4%BA%9E%EF%BC%8E%E9%AE%91%E7%88%BE%E6%96%AF/adv_author/1/" TargetMode="External"/><Relationship Id="rId25" Type="http://schemas.openxmlformats.org/officeDocument/2006/relationships/hyperlink" Target="https://www.books.com.tw/web/sys_puballb/books/?pubid=hansiang1" TargetMode="External"/><Relationship Id="rId33" Type="http://schemas.openxmlformats.org/officeDocument/2006/relationships/hyperlink" Target="https://www.books.com.tw/web/sys_puballb/books/?pubid=myhouse" TargetMode="External"/><Relationship Id="rId38" Type="http://schemas.openxmlformats.org/officeDocument/2006/relationships/hyperlink" Target="https://search.books.com.tw/search/query/key/%E5%A4%8F%E6%B4%9B%E7%89%B9%E2%80%A7%E4%BE%AF%E5%BE%B7%E7%88%B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2"/>
  <sheetViews>
    <sheetView tabSelected="1" topLeftCell="A10" zoomScaleNormal="100" zoomScaleSheetLayoutView="100" zoomScalePageLayoutView="40" workbookViewId="0">
      <selection activeCell="P16" sqref="P16"/>
    </sheetView>
  </sheetViews>
  <sheetFormatPr defaultRowHeight="16.2"/>
  <cols>
    <col min="1" max="1" width="6.77734375" style="28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9.77734375" customWidth="1"/>
  </cols>
  <sheetData>
    <row r="1" spans="1:13" ht="24.6">
      <c r="A1" s="42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ht="24.6">
      <c r="A2" s="45" t="s">
        <v>14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1:13" ht="41.4">
      <c r="A3" s="2" t="s">
        <v>340</v>
      </c>
      <c r="B3" s="2" t="s">
        <v>0</v>
      </c>
      <c r="C3" s="2" t="s">
        <v>1</v>
      </c>
      <c r="D3" s="2" t="s">
        <v>2</v>
      </c>
      <c r="E3" s="3" t="s">
        <v>10</v>
      </c>
      <c r="F3" s="2" t="s">
        <v>3</v>
      </c>
      <c r="G3" s="3" t="s">
        <v>4</v>
      </c>
      <c r="H3" s="6" t="s">
        <v>11</v>
      </c>
      <c r="I3" s="2" t="s">
        <v>5</v>
      </c>
      <c r="J3" s="7" t="s">
        <v>6</v>
      </c>
      <c r="K3" s="7" t="s">
        <v>7</v>
      </c>
      <c r="L3" s="7" t="s">
        <v>8</v>
      </c>
      <c r="M3" s="4" t="s">
        <v>9</v>
      </c>
    </row>
    <row r="4" spans="1:13" ht="31.2">
      <c r="A4" s="27">
        <v>1</v>
      </c>
      <c r="B4" s="16" t="s">
        <v>239</v>
      </c>
      <c r="C4" s="16" t="s">
        <v>238</v>
      </c>
      <c r="D4" s="16" t="s">
        <v>15</v>
      </c>
      <c r="E4" s="15" t="s">
        <v>16</v>
      </c>
      <c r="F4" s="13" t="s">
        <v>161</v>
      </c>
      <c r="G4" s="13">
        <v>2</v>
      </c>
      <c r="H4" s="13">
        <v>320</v>
      </c>
      <c r="I4" s="13">
        <v>640</v>
      </c>
      <c r="J4" s="15" t="s">
        <v>17</v>
      </c>
      <c r="K4" s="15" t="s">
        <v>17</v>
      </c>
      <c r="L4" s="15" t="s">
        <v>18</v>
      </c>
      <c r="M4" s="16" t="s">
        <v>19</v>
      </c>
    </row>
    <row r="5" spans="1:13" ht="46.8">
      <c r="A5" s="27">
        <v>2</v>
      </c>
      <c r="B5" s="16" t="s">
        <v>20</v>
      </c>
      <c r="C5" s="16" t="s">
        <v>21</v>
      </c>
      <c r="D5" s="16" t="s">
        <v>22</v>
      </c>
      <c r="E5" s="15" t="s">
        <v>16</v>
      </c>
      <c r="F5" s="13" t="s">
        <v>241</v>
      </c>
      <c r="G5" s="13">
        <v>1</v>
      </c>
      <c r="H5" s="13">
        <v>360</v>
      </c>
      <c r="I5" s="13">
        <v>360</v>
      </c>
      <c r="J5" s="15" t="s">
        <v>17</v>
      </c>
      <c r="K5" s="15" t="s">
        <v>17</v>
      </c>
      <c r="L5" s="15" t="s">
        <v>18</v>
      </c>
      <c r="M5" s="16" t="s">
        <v>19</v>
      </c>
    </row>
    <row r="6" spans="1:13" ht="31.2">
      <c r="A6" s="27">
        <v>3</v>
      </c>
      <c r="B6" s="16" t="s">
        <v>240</v>
      </c>
      <c r="C6" s="16" t="s">
        <v>23</v>
      </c>
      <c r="D6" s="16" t="s">
        <v>24</v>
      </c>
      <c r="E6" s="15" t="s">
        <v>16</v>
      </c>
      <c r="F6" s="13" t="s">
        <v>162</v>
      </c>
      <c r="G6" s="13">
        <v>1</v>
      </c>
      <c r="H6" s="13">
        <v>360</v>
      </c>
      <c r="I6" s="13">
        <v>360</v>
      </c>
      <c r="J6" s="15" t="s">
        <v>17</v>
      </c>
      <c r="K6" s="15" t="s">
        <v>17</v>
      </c>
      <c r="L6" s="15" t="s">
        <v>18</v>
      </c>
      <c r="M6" s="16" t="s">
        <v>19</v>
      </c>
    </row>
    <row r="7" spans="1:13" ht="46.8">
      <c r="A7" s="27">
        <v>4</v>
      </c>
      <c r="B7" s="16" t="s">
        <v>25</v>
      </c>
      <c r="C7" s="16" t="s">
        <v>26</v>
      </c>
      <c r="D7" s="16" t="s">
        <v>24</v>
      </c>
      <c r="E7" s="15" t="s">
        <v>16</v>
      </c>
      <c r="F7" s="13" t="s">
        <v>163</v>
      </c>
      <c r="G7" s="13">
        <v>1</v>
      </c>
      <c r="H7" s="13">
        <v>360</v>
      </c>
      <c r="I7" s="13">
        <v>360</v>
      </c>
      <c r="J7" s="15" t="s">
        <v>17</v>
      </c>
      <c r="K7" s="15" t="s">
        <v>17</v>
      </c>
      <c r="L7" s="15" t="s">
        <v>18</v>
      </c>
      <c r="M7" s="16" t="s">
        <v>19</v>
      </c>
    </row>
    <row r="8" spans="1:13" ht="18">
      <c r="A8" s="27">
        <v>5</v>
      </c>
      <c r="B8" s="16" t="s">
        <v>27</v>
      </c>
      <c r="C8" s="16" t="s">
        <v>28</v>
      </c>
      <c r="D8" s="16" t="s">
        <v>29</v>
      </c>
      <c r="E8" s="15" t="s">
        <v>16</v>
      </c>
      <c r="F8" s="13" t="s">
        <v>164</v>
      </c>
      <c r="G8" s="13">
        <v>1</v>
      </c>
      <c r="H8" s="13">
        <v>420</v>
      </c>
      <c r="I8" s="13">
        <v>420</v>
      </c>
      <c r="J8" s="15" t="s">
        <v>17</v>
      </c>
      <c r="K8" s="15" t="s">
        <v>17</v>
      </c>
      <c r="L8" s="15" t="s">
        <v>18</v>
      </c>
      <c r="M8" s="16" t="s">
        <v>30</v>
      </c>
    </row>
    <row r="9" spans="1:13" ht="31.2">
      <c r="A9" s="27">
        <v>6</v>
      </c>
      <c r="B9" s="16" t="s">
        <v>31</v>
      </c>
      <c r="C9" s="16" t="s">
        <v>32</v>
      </c>
      <c r="D9" s="16" t="s">
        <v>33</v>
      </c>
      <c r="E9" s="15" t="s">
        <v>16</v>
      </c>
      <c r="F9" s="13" t="s">
        <v>165</v>
      </c>
      <c r="G9" s="13">
        <v>1</v>
      </c>
      <c r="H9" s="13">
        <v>380</v>
      </c>
      <c r="I9" s="13">
        <v>380</v>
      </c>
      <c r="J9" s="15" t="s">
        <v>17</v>
      </c>
      <c r="K9" s="15" t="s">
        <v>17</v>
      </c>
      <c r="L9" s="15" t="s">
        <v>18</v>
      </c>
      <c r="M9" s="16" t="s">
        <v>34</v>
      </c>
    </row>
    <row r="10" spans="1:13" ht="31.2">
      <c r="A10" s="27">
        <v>7</v>
      </c>
      <c r="B10" s="16" t="s">
        <v>35</v>
      </c>
      <c r="C10" s="16" t="s">
        <v>32</v>
      </c>
      <c r="D10" s="16" t="s">
        <v>33</v>
      </c>
      <c r="E10" s="15" t="s">
        <v>16</v>
      </c>
      <c r="F10" s="13" t="s">
        <v>166</v>
      </c>
      <c r="G10" s="13">
        <v>1</v>
      </c>
      <c r="H10" s="13">
        <v>380</v>
      </c>
      <c r="I10" s="13">
        <v>380</v>
      </c>
      <c r="J10" s="15" t="s">
        <v>17</v>
      </c>
      <c r="K10" s="15" t="s">
        <v>17</v>
      </c>
      <c r="L10" s="15" t="s">
        <v>18</v>
      </c>
      <c r="M10" s="16" t="s">
        <v>36</v>
      </c>
    </row>
    <row r="11" spans="1:13" ht="46.8">
      <c r="A11" s="27">
        <v>8</v>
      </c>
      <c r="B11" s="16" t="s">
        <v>37</v>
      </c>
      <c r="C11" s="16" t="s">
        <v>38</v>
      </c>
      <c r="D11" s="16" t="s">
        <v>39</v>
      </c>
      <c r="E11" s="15" t="s">
        <v>16</v>
      </c>
      <c r="F11" s="13" t="s">
        <v>167</v>
      </c>
      <c r="G11" s="13">
        <v>1</v>
      </c>
      <c r="H11" s="13">
        <v>320</v>
      </c>
      <c r="I11" s="13">
        <v>320</v>
      </c>
      <c r="J11" s="15" t="s">
        <v>17</v>
      </c>
      <c r="K11" s="15" t="s">
        <v>17</v>
      </c>
      <c r="L11" s="15" t="s">
        <v>18</v>
      </c>
      <c r="M11" s="16" t="s">
        <v>40</v>
      </c>
    </row>
    <row r="12" spans="1:13" ht="18">
      <c r="A12" s="27">
        <v>9</v>
      </c>
      <c r="B12" s="16" t="s">
        <v>336</v>
      </c>
      <c r="C12" s="16" t="s">
        <v>337</v>
      </c>
      <c r="D12" s="16" t="s">
        <v>257</v>
      </c>
      <c r="E12" s="16" t="s">
        <v>16</v>
      </c>
      <c r="F12" s="14" t="s">
        <v>338</v>
      </c>
      <c r="G12" s="13">
        <v>1</v>
      </c>
      <c r="H12" s="13">
        <v>480</v>
      </c>
      <c r="I12" s="13">
        <v>480</v>
      </c>
      <c r="J12" s="15" t="s">
        <v>17</v>
      </c>
      <c r="K12" s="15" t="s">
        <v>17</v>
      </c>
      <c r="L12" s="15" t="s">
        <v>18</v>
      </c>
      <c r="M12" s="15"/>
    </row>
    <row r="13" spans="1:13" ht="31.2">
      <c r="A13" s="27">
        <v>10</v>
      </c>
      <c r="B13" s="11" t="s">
        <v>41</v>
      </c>
      <c r="C13" s="12" t="s">
        <v>42</v>
      </c>
      <c r="D13" s="12" t="s">
        <v>43</v>
      </c>
      <c r="E13" s="13" t="s">
        <v>44</v>
      </c>
      <c r="F13" s="14" t="s">
        <v>45</v>
      </c>
      <c r="G13" s="13">
        <v>1</v>
      </c>
      <c r="H13" s="13">
        <v>4320</v>
      </c>
      <c r="I13" s="13">
        <f>G13*H13</f>
        <v>4320</v>
      </c>
      <c r="J13" s="15" t="s">
        <v>18</v>
      </c>
      <c r="K13" s="15" t="s">
        <v>46</v>
      </c>
      <c r="L13" s="15" t="s">
        <v>17</v>
      </c>
      <c r="M13" s="16" t="s">
        <v>47</v>
      </c>
    </row>
    <row r="14" spans="1:13" ht="31.2">
      <c r="A14" s="27">
        <v>11</v>
      </c>
      <c r="B14" s="11" t="s">
        <v>246</v>
      </c>
      <c r="C14" s="12" t="s">
        <v>247</v>
      </c>
      <c r="D14" s="12" t="s">
        <v>248</v>
      </c>
      <c r="E14" s="15" t="s">
        <v>249</v>
      </c>
      <c r="F14" s="14" t="s">
        <v>250</v>
      </c>
      <c r="G14" s="13">
        <v>25</v>
      </c>
      <c r="H14" s="13">
        <v>315</v>
      </c>
      <c r="I14" s="13">
        <f>G14*H14</f>
        <v>7875</v>
      </c>
      <c r="J14" s="15" t="s">
        <v>17</v>
      </c>
      <c r="K14" s="15" t="s">
        <v>17</v>
      </c>
      <c r="L14" s="15" t="s">
        <v>17</v>
      </c>
      <c r="M14" s="16" t="s">
        <v>47</v>
      </c>
    </row>
    <row r="15" spans="1:13" s="33" customFormat="1" ht="41.25" customHeight="1">
      <c r="A15" s="27">
        <v>12</v>
      </c>
      <c r="B15" s="29" t="s">
        <v>342</v>
      </c>
      <c r="C15" s="30" t="s">
        <v>343</v>
      </c>
      <c r="D15" s="31" t="s">
        <v>344</v>
      </c>
      <c r="E15" s="32"/>
      <c r="F15" s="14" t="s">
        <v>350</v>
      </c>
      <c r="G15" s="13" t="s">
        <v>345</v>
      </c>
      <c r="H15" s="13">
        <v>437</v>
      </c>
      <c r="I15" s="13">
        <f t="shared" ref="I15:I17" si="0">G15*H15</f>
        <v>437</v>
      </c>
      <c r="J15" s="15" t="s">
        <v>17</v>
      </c>
      <c r="K15" s="15" t="s">
        <v>17</v>
      </c>
      <c r="L15" s="15" t="s">
        <v>17</v>
      </c>
      <c r="M15" s="16" t="s">
        <v>47</v>
      </c>
    </row>
    <row r="16" spans="1:13" s="33" customFormat="1" ht="41.25" customHeight="1">
      <c r="A16" s="27">
        <v>13</v>
      </c>
      <c r="B16" s="29" t="s">
        <v>346</v>
      </c>
      <c r="C16" s="30" t="s">
        <v>343</v>
      </c>
      <c r="D16" s="31" t="s">
        <v>344</v>
      </c>
      <c r="E16" s="32"/>
      <c r="F16" s="14" t="s">
        <v>351</v>
      </c>
      <c r="G16" s="13" t="s">
        <v>345</v>
      </c>
      <c r="H16" s="13">
        <v>437</v>
      </c>
      <c r="I16" s="13">
        <f t="shared" si="0"/>
        <v>437</v>
      </c>
      <c r="J16" s="15" t="s">
        <v>17</v>
      </c>
      <c r="K16" s="15" t="s">
        <v>17</v>
      </c>
      <c r="L16" s="15" t="s">
        <v>17</v>
      </c>
      <c r="M16" s="16" t="s">
        <v>47</v>
      </c>
    </row>
    <row r="17" spans="1:17" s="33" customFormat="1" ht="41.25" customHeight="1">
      <c r="A17" s="27">
        <v>14</v>
      </c>
      <c r="B17" s="34" t="s">
        <v>347</v>
      </c>
      <c r="C17" s="35" t="s">
        <v>348</v>
      </c>
      <c r="D17" s="35" t="s">
        <v>349</v>
      </c>
      <c r="E17" s="36"/>
      <c r="F17" s="14" t="s">
        <v>352</v>
      </c>
      <c r="G17" s="13">
        <v>1</v>
      </c>
      <c r="H17" s="13">
        <v>630</v>
      </c>
      <c r="I17" s="13">
        <f t="shared" si="0"/>
        <v>630</v>
      </c>
      <c r="J17" s="15" t="s">
        <v>17</v>
      </c>
      <c r="K17" s="15" t="s">
        <v>17</v>
      </c>
      <c r="L17" s="15" t="s">
        <v>17</v>
      </c>
      <c r="M17" s="16" t="s">
        <v>47</v>
      </c>
    </row>
    <row r="18" spans="1:17" s="8" customFormat="1" ht="96.6" customHeight="1">
      <c r="A18" s="27">
        <v>15</v>
      </c>
      <c r="B18" s="11" t="s">
        <v>251</v>
      </c>
      <c r="C18" s="25" t="s">
        <v>252</v>
      </c>
      <c r="D18" s="15" t="s">
        <v>147</v>
      </c>
      <c r="E18" s="15" t="s">
        <v>256</v>
      </c>
      <c r="F18" s="14" t="s">
        <v>253</v>
      </c>
      <c r="G18" s="13">
        <v>2</v>
      </c>
      <c r="H18" s="13">
        <v>360</v>
      </c>
      <c r="I18" s="13">
        <f>SUM(G18*H18)</f>
        <v>720</v>
      </c>
      <c r="J18" s="15" t="s">
        <v>17</v>
      </c>
      <c r="K18" s="15" t="s">
        <v>17</v>
      </c>
      <c r="L18" s="15" t="s">
        <v>17</v>
      </c>
      <c r="M18" s="16"/>
    </row>
    <row r="19" spans="1:17" s="8" customFormat="1" ht="79.8">
      <c r="A19" s="27">
        <v>16</v>
      </c>
      <c r="B19" s="11" t="s">
        <v>254</v>
      </c>
      <c r="C19" s="25" t="s">
        <v>252</v>
      </c>
      <c r="D19" s="15" t="s">
        <v>147</v>
      </c>
      <c r="E19" s="15" t="s">
        <v>256</v>
      </c>
      <c r="F19" s="14" t="s">
        <v>255</v>
      </c>
      <c r="G19" s="13">
        <v>2</v>
      </c>
      <c r="H19" s="13">
        <v>400</v>
      </c>
      <c r="I19" s="13">
        <f>SUM(G19*H19)</f>
        <v>800</v>
      </c>
      <c r="J19" s="15" t="s">
        <v>17</v>
      </c>
      <c r="K19" s="15" t="s">
        <v>17</v>
      </c>
      <c r="L19" s="15" t="s">
        <v>17</v>
      </c>
      <c r="M19" s="16"/>
    </row>
    <row r="20" spans="1:17" s="8" customFormat="1" ht="31.2">
      <c r="A20" s="27">
        <v>17</v>
      </c>
      <c r="B20" s="17" t="s">
        <v>48</v>
      </c>
      <c r="C20" s="16" t="s">
        <v>49</v>
      </c>
      <c r="D20" s="16" t="s">
        <v>50</v>
      </c>
      <c r="E20" s="15" t="s">
        <v>51</v>
      </c>
      <c r="F20" s="14" t="s">
        <v>52</v>
      </c>
      <c r="G20" s="13">
        <v>1</v>
      </c>
      <c r="H20" s="13">
        <v>350</v>
      </c>
      <c r="I20" s="13">
        <f>G20*H20</f>
        <v>350</v>
      </c>
      <c r="J20" s="15" t="s">
        <v>17</v>
      </c>
      <c r="K20" s="15" t="s">
        <v>17</v>
      </c>
      <c r="L20" s="15" t="s">
        <v>17</v>
      </c>
      <c r="M20" s="16"/>
    </row>
    <row r="21" spans="1:17" s="8" customFormat="1" ht="31.2">
      <c r="A21" s="27">
        <v>18</v>
      </c>
      <c r="B21" s="17" t="s">
        <v>53</v>
      </c>
      <c r="C21" s="16" t="s">
        <v>49</v>
      </c>
      <c r="D21" s="16" t="s">
        <v>50</v>
      </c>
      <c r="E21" s="15" t="s">
        <v>51</v>
      </c>
      <c r="F21" s="13" t="s">
        <v>54</v>
      </c>
      <c r="G21" s="13">
        <v>1</v>
      </c>
      <c r="H21" s="13">
        <v>380</v>
      </c>
      <c r="I21" s="13">
        <f>G21*H21</f>
        <v>380</v>
      </c>
      <c r="J21" s="15" t="s">
        <v>17</v>
      </c>
      <c r="K21" s="15" t="s">
        <v>17</v>
      </c>
      <c r="L21" s="15" t="s">
        <v>17</v>
      </c>
      <c r="M21" s="16"/>
    </row>
    <row r="22" spans="1:17" s="8" customFormat="1" ht="31.2">
      <c r="A22" s="27">
        <v>19</v>
      </c>
      <c r="B22" s="17" t="s">
        <v>55</v>
      </c>
      <c r="C22" s="16" t="s">
        <v>49</v>
      </c>
      <c r="D22" s="16" t="s">
        <v>50</v>
      </c>
      <c r="E22" s="15" t="s">
        <v>51</v>
      </c>
      <c r="F22" s="13" t="s">
        <v>56</v>
      </c>
      <c r="G22" s="13">
        <v>1</v>
      </c>
      <c r="H22" s="13">
        <v>380</v>
      </c>
      <c r="I22" s="13">
        <f t="shared" ref="I22:I42" si="1">SUM(G22*H22)</f>
        <v>380</v>
      </c>
      <c r="J22" s="15" t="s">
        <v>17</v>
      </c>
      <c r="K22" s="15" t="s">
        <v>17</v>
      </c>
      <c r="L22" s="15" t="s">
        <v>17</v>
      </c>
      <c r="M22" s="16"/>
    </row>
    <row r="23" spans="1:17" s="8" customFormat="1" ht="31.2">
      <c r="A23" s="27">
        <v>20</v>
      </c>
      <c r="B23" s="17" t="s">
        <v>57</v>
      </c>
      <c r="C23" s="16" t="s">
        <v>49</v>
      </c>
      <c r="D23" s="16" t="s">
        <v>50</v>
      </c>
      <c r="E23" s="15" t="s">
        <v>51</v>
      </c>
      <c r="F23" s="13" t="s">
        <v>58</v>
      </c>
      <c r="G23" s="13">
        <v>1</v>
      </c>
      <c r="H23" s="13">
        <v>380</v>
      </c>
      <c r="I23" s="13">
        <f t="shared" si="1"/>
        <v>380</v>
      </c>
      <c r="J23" s="15" t="s">
        <v>17</v>
      </c>
      <c r="K23" s="15" t="s">
        <v>17</v>
      </c>
      <c r="L23" s="15" t="s">
        <v>17</v>
      </c>
      <c r="M23" s="16"/>
    </row>
    <row r="24" spans="1:17" s="8" customFormat="1" ht="31.2">
      <c r="A24" s="27">
        <v>21</v>
      </c>
      <c r="B24" s="17" t="s">
        <v>59</v>
      </c>
      <c r="C24" s="16" t="s">
        <v>49</v>
      </c>
      <c r="D24" s="16" t="s">
        <v>50</v>
      </c>
      <c r="E24" s="15" t="s">
        <v>51</v>
      </c>
      <c r="F24" s="13" t="s">
        <v>60</v>
      </c>
      <c r="G24" s="13">
        <v>1</v>
      </c>
      <c r="H24" s="13">
        <v>380</v>
      </c>
      <c r="I24" s="13">
        <f t="shared" si="1"/>
        <v>380</v>
      </c>
      <c r="J24" s="15" t="s">
        <v>17</v>
      </c>
      <c r="K24" s="15" t="s">
        <v>17</v>
      </c>
      <c r="L24" s="15" t="s">
        <v>17</v>
      </c>
      <c r="M24" s="16"/>
    </row>
    <row r="25" spans="1:17" s="8" customFormat="1" ht="62.4">
      <c r="A25" s="27">
        <v>22</v>
      </c>
      <c r="B25" s="17" t="s">
        <v>61</v>
      </c>
      <c r="C25" s="16" t="s">
        <v>62</v>
      </c>
      <c r="D25" s="16" t="s">
        <v>63</v>
      </c>
      <c r="E25" s="15" t="s">
        <v>51</v>
      </c>
      <c r="F25" s="13" t="s">
        <v>64</v>
      </c>
      <c r="G25" s="13">
        <v>1</v>
      </c>
      <c r="H25" s="13">
        <v>900</v>
      </c>
      <c r="I25" s="13">
        <f t="shared" si="1"/>
        <v>900</v>
      </c>
      <c r="J25" s="15" t="s">
        <v>18</v>
      </c>
      <c r="K25" s="15" t="s">
        <v>17</v>
      </c>
      <c r="L25" s="15" t="s">
        <v>17</v>
      </c>
      <c r="M25" s="16"/>
      <c r="P25" s="9"/>
      <c r="Q25" s="9"/>
    </row>
    <row r="26" spans="1:17" s="8" customFormat="1" ht="18">
      <c r="A26" s="27">
        <v>23</v>
      </c>
      <c r="B26" s="17" t="s">
        <v>65</v>
      </c>
      <c r="C26" s="13" t="s">
        <v>66</v>
      </c>
      <c r="D26" s="16" t="s">
        <v>67</v>
      </c>
      <c r="E26" s="15" t="s">
        <v>51</v>
      </c>
      <c r="F26" s="13" t="s">
        <v>68</v>
      </c>
      <c r="G26" s="13">
        <v>1</v>
      </c>
      <c r="H26" s="13">
        <v>300</v>
      </c>
      <c r="I26" s="13">
        <f t="shared" si="1"/>
        <v>300</v>
      </c>
      <c r="J26" s="15" t="s">
        <v>17</v>
      </c>
      <c r="K26" s="15" t="s">
        <v>17</v>
      </c>
      <c r="L26" s="15" t="s">
        <v>17</v>
      </c>
      <c r="M26" s="16"/>
    </row>
    <row r="27" spans="1:17" s="8" customFormat="1" ht="18">
      <c r="A27" s="27">
        <v>24</v>
      </c>
      <c r="B27" s="17" t="s">
        <v>69</v>
      </c>
      <c r="C27" s="16" t="s">
        <v>70</v>
      </c>
      <c r="D27" s="16" t="s">
        <v>63</v>
      </c>
      <c r="E27" s="15" t="s">
        <v>51</v>
      </c>
      <c r="F27" s="13" t="s">
        <v>71</v>
      </c>
      <c r="G27" s="13">
        <v>1</v>
      </c>
      <c r="H27" s="13">
        <v>320</v>
      </c>
      <c r="I27" s="13">
        <f t="shared" si="1"/>
        <v>320</v>
      </c>
      <c r="J27" s="15" t="s">
        <v>17</v>
      </c>
      <c r="K27" s="15" t="s">
        <v>17</v>
      </c>
      <c r="L27" s="15" t="s">
        <v>17</v>
      </c>
      <c r="M27" s="16"/>
    </row>
    <row r="28" spans="1:17" s="8" customFormat="1" ht="18">
      <c r="A28" s="27">
        <v>25</v>
      </c>
      <c r="B28" s="17" t="s">
        <v>72</v>
      </c>
      <c r="C28" s="13" t="s">
        <v>73</v>
      </c>
      <c r="D28" s="16" t="s">
        <v>67</v>
      </c>
      <c r="E28" s="15" t="s">
        <v>51</v>
      </c>
      <c r="F28" s="13" t="s">
        <v>74</v>
      </c>
      <c r="G28" s="13">
        <v>1</v>
      </c>
      <c r="H28" s="13">
        <v>650</v>
      </c>
      <c r="I28" s="13">
        <f t="shared" si="1"/>
        <v>650</v>
      </c>
      <c r="J28" s="15" t="s">
        <v>17</v>
      </c>
      <c r="K28" s="15" t="s">
        <v>17</v>
      </c>
      <c r="L28" s="15" t="s">
        <v>17</v>
      </c>
      <c r="M28" s="16"/>
    </row>
    <row r="29" spans="1:17" s="8" customFormat="1" ht="31.2">
      <c r="A29" s="27">
        <v>26</v>
      </c>
      <c r="B29" s="17" t="s">
        <v>75</v>
      </c>
      <c r="C29" s="13" t="s">
        <v>76</v>
      </c>
      <c r="D29" s="16" t="s">
        <v>77</v>
      </c>
      <c r="E29" s="15" t="s">
        <v>51</v>
      </c>
      <c r="F29" s="13" t="s">
        <v>78</v>
      </c>
      <c r="G29" s="13">
        <v>1</v>
      </c>
      <c r="H29" s="13">
        <v>320</v>
      </c>
      <c r="I29" s="13">
        <f t="shared" si="1"/>
        <v>320</v>
      </c>
      <c r="J29" s="15" t="s">
        <v>17</v>
      </c>
      <c r="K29" s="15" t="s">
        <v>17</v>
      </c>
      <c r="L29" s="15" t="s">
        <v>17</v>
      </c>
      <c r="M29" s="16"/>
    </row>
    <row r="30" spans="1:17" s="8" customFormat="1" ht="31.2">
      <c r="A30" s="27">
        <v>27</v>
      </c>
      <c r="B30" s="17" t="s">
        <v>79</v>
      </c>
      <c r="C30" s="16" t="s">
        <v>80</v>
      </c>
      <c r="D30" s="16" t="s">
        <v>77</v>
      </c>
      <c r="E30" s="15" t="s">
        <v>51</v>
      </c>
      <c r="F30" s="13" t="s">
        <v>81</v>
      </c>
      <c r="G30" s="13">
        <v>1</v>
      </c>
      <c r="H30" s="13">
        <v>300</v>
      </c>
      <c r="I30" s="13">
        <f t="shared" si="1"/>
        <v>300</v>
      </c>
      <c r="J30" s="15" t="s">
        <v>17</v>
      </c>
      <c r="K30" s="15" t="s">
        <v>17</v>
      </c>
      <c r="L30" s="15" t="s">
        <v>17</v>
      </c>
      <c r="M30" s="16"/>
    </row>
    <row r="31" spans="1:17" s="8" customFormat="1" ht="18">
      <c r="A31" s="27">
        <v>28</v>
      </c>
      <c r="B31" s="17" t="s">
        <v>82</v>
      </c>
      <c r="C31" s="16" t="s">
        <v>83</v>
      </c>
      <c r="D31" s="16" t="s">
        <v>63</v>
      </c>
      <c r="E31" s="15" t="s">
        <v>51</v>
      </c>
      <c r="F31" s="13" t="s">
        <v>84</v>
      </c>
      <c r="G31" s="13">
        <v>1</v>
      </c>
      <c r="H31" s="13">
        <v>320</v>
      </c>
      <c r="I31" s="13">
        <f t="shared" si="1"/>
        <v>320</v>
      </c>
      <c r="J31" s="15" t="s">
        <v>17</v>
      </c>
      <c r="K31" s="15" t="s">
        <v>17</v>
      </c>
      <c r="L31" s="15" t="s">
        <v>17</v>
      </c>
      <c r="M31" s="16"/>
    </row>
    <row r="32" spans="1:17" s="8" customFormat="1" ht="18">
      <c r="A32" s="27">
        <v>29</v>
      </c>
      <c r="B32" s="17" t="s">
        <v>85</v>
      </c>
      <c r="C32" s="16" t="s">
        <v>86</v>
      </c>
      <c r="D32" s="16" t="s">
        <v>87</v>
      </c>
      <c r="E32" s="15" t="s">
        <v>51</v>
      </c>
      <c r="F32" s="13" t="s">
        <v>88</v>
      </c>
      <c r="G32" s="13">
        <v>2</v>
      </c>
      <c r="H32" s="13">
        <v>280</v>
      </c>
      <c r="I32" s="13">
        <f t="shared" si="1"/>
        <v>560</v>
      </c>
      <c r="J32" s="15" t="s">
        <v>17</v>
      </c>
      <c r="K32" s="15" t="s">
        <v>17</v>
      </c>
      <c r="L32" s="15" t="s">
        <v>17</v>
      </c>
      <c r="M32" s="16"/>
    </row>
    <row r="33" spans="1:13" s="8" customFormat="1" ht="18">
      <c r="A33" s="27">
        <v>30</v>
      </c>
      <c r="B33" s="17" t="s">
        <v>89</v>
      </c>
      <c r="C33" s="16" t="s">
        <v>86</v>
      </c>
      <c r="D33" s="16" t="s">
        <v>87</v>
      </c>
      <c r="E33" s="15" t="s">
        <v>51</v>
      </c>
      <c r="F33" s="13" t="s">
        <v>90</v>
      </c>
      <c r="G33" s="13">
        <v>2</v>
      </c>
      <c r="H33" s="13">
        <v>280</v>
      </c>
      <c r="I33" s="13">
        <f t="shared" si="1"/>
        <v>560</v>
      </c>
      <c r="J33" s="15" t="s">
        <v>17</v>
      </c>
      <c r="K33" s="15" t="s">
        <v>17</v>
      </c>
      <c r="L33" s="15" t="s">
        <v>17</v>
      </c>
      <c r="M33" s="16"/>
    </row>
    <row r="34" spans="1:13" s="8" customFormat="1" ht="18">
      <c r="A34" s="27">
        <v>31</v>
      </c>
      <c r="B34" s="17" t="s">
        <v>91</v>
      </c>
      <c r="C34" s="16" t="s">
        <v>92</v>
      </c>
      <c r="D34" s="16" t="s">
        <v>87</v>
      </c>
      <c r="E34" s="15" t="s">
        <v>51</v>
      </c>
      <c r="F34" s="13" t="s">
        <v>93</v>
      </c>
      <c r="G34" s="13">
        <v>1</v>
      </c>
      <c r="H34" s="13">
        <v>280</v>
      </c>
      <c r="I34" s="13">
        <f t="shared" si="1"/>
        <v>280</v>
      </c>
      <c r="J34" s="15" t="s">
        <v>17</v>
      </c>
      <c r="K34" s="15" t="s">
        <v>17</v>
      </c>
      <c r="L34" s="15" t="s">
        <v>17</v>
      </c>
      <c r="M34" s="16"/>
    </row>
    <row r="35" spans="1:13" s="8" customFormat="1" ht="18">
      <c r="A35" s="27">
        <v>32</v>
      </c>
      <c r="B35" s="17" t="s">
        <v>94</v>
      </c>
      <c r="C35" s="16" t="s">
        <v>92</v>
      </c>
      <c r="D35" s="16" t="s">
        <v>87</v>
      </c>
      <c r="E35" s="15" t="s">
        <v>51</v>
      </c>
      <c r="F35" s="13" t="s">
        <v>95</v>
      </c>
      <c r="G35" s="13">
        <v>1</v>
      </c>
      <c r="H35" s="13">
        <v>280</v>
      </c>
      <c r="I35" s="13">
        <f t="shared" si="1"/>
        <v>280</v>
      </c>
      <c r="J35" s="15" t="s">
        <v>17</v>
      </c>
      <c r="K35" s="15" t="s">
        <v>17</v>
      </c>
      <c r="L35" s="15" t="s">
        <v>17</v>
      </c>
      <c r="M35" s="16"/>
    </row>
    <row r="36" spans="1:13" s="8" customFormat="1" ht="18">
      <c r="A36" s="27">
        <v>33</v>
      </c>
      <c r="B36" s="17" t="s">
        <v>96</v>
      </c>
      <c r="C36" s="16" t="s">
        <v>92</v>
      </c>
      <c r="D36" s="16" t="s">
        <v>87</v>
      </c>
      <c r="E36" s="15" t="s">
        <v>51</v>
      </c>
      <c r="F36" s="13" t="s">
        <v>97</v>
      </c>
      <c r="G36" s="13">
        <v>1</v>
      </c>
      <c r="H36" s="13">
        <v>280</v>
      </c>
      <c r="I36" s="13">
        <f t="shared" si="1"/>
        <v>280</v>
      </c>
      <c r="J36" s="15" t="s">
        <v>17</v>
      </c>
      <c r="K36" s="15" t="s">
        <v>17</v>
      </c>
      <c r="L36" s="15" t="s">
        <v>17</v>
      </c>
      <c r="M36" s="16"/>
    </row>
    <row r="37" spans="1:13" s="8" customFormat="1" ht="18">
      <c r="A37" s="27">
        <v>34</v>
      </c>
      <c r="B37" s="17" t="s">
        <v>98</v>
      </c>
      <c r="C37" s="16" t="s">
        <v>92</v>
      </c>
      <c r="D37" s="16" t="s">
        <v>87</v>
      </c>
      <c r="E37" s="15" t="s">
        <v>51</v>
      </c>
      <c r="F37" s="13" t="s">
        <v>99</v>
      </c>
      <c r="G37" s="13">
        <v>1</v>
      </c>
      <c r="H37" s="13">
        <v>280</v>
      </c>
      <c r="I37" s="13">
        <f t="shared" si="1"/>
        <v>280</v>
      </c>
      <c r="J37" s="15" t="s">
        <v>17</v>
      </c>
      <c r="K37" s="15" t="s">
        <v>17</v>
      </c>
      <c r="L37" s="15" t="s">
        <v>17</v>
      </c>
      <c r="M37" s="16"/>
    </row>
    <row r="38" spans="1:13" s="8" customFormat="1" ht="18">
      <c r="A38" s="27">
        <v>35</v>
      </c>
      <c r="B38" s="17" t="s">
        <v>100</v>
      </c>
      <c r="C38" s="16" t="s">
        <v>101</v>
      </c>
      <c r="D38" s="16" t="s">
        <v>39</v>
      </c>
      <c r="E38" s="15" t="s">
        <v>51</v>
      </c>
      <c r="F38" s="13" t="s">
        <v>102</v>
      </c>
      <c r="G38" s="13">
        <v>1</v>
      </c>
      <c r="H38" s="13">
        <v>280</v>
      </c>
      <c r="I38" s="13">
        <f t="shared" si="1"/>
        <v>280</v>
      </c>
      <c r="J38" s="15" t="s">
        <v>17</v>
      </c>
      <c r="K38" s="15" t="s">
        <v>17</v>
      </c>
      <c r="L38" s="15" t="s">
        <v>17</v>
      </c>
      <c r="M38" s="16"/>
    </row>
    <row r="39" spans="1:13" s="8" customFormat="1" ht="31.2">
      <c r="A39" s="27">
        <v>36</v>
      </c>
      <c r="B39" s="17" t="s">
        <v>103</v>
      </c>
      <c r="C39" s="16" t="s">
        <v>104</v>
      </c>
      <c r="D39" s="16" t="s">
        <v>105</v>
      </c>
      <c r="E39" s="15" t="s">
        <v>51</v>
      </c>
      <c r="F39" s="13" t="s">
        <v>106</v>
      </c>
      <c r="G39" s="13">
        <v>1</v>
      </c>
      <c r="H39" s="13">
        <v>300</v>
      </c>
      <c r="I39" s="13">
        <f t="shared" si="1"/>
        <v>300</v>
      </c>
      <c r="J39" s="15" t="s">
        <v>17</v>
      </c>
      <c r="K39" s="15" t="s">
        <v>17</v>
      </c>
      <c r="L39" s="15" t="s">
        <v>17</v>
      </c>
      <c r="M39" s="16"/>
    </row>
    <row r="40" spans="1:13" s="8" customFormat="1" ht="18">
      <c r="A40" s="27">
        <v>37</v>
      </c>
      <c r="B40" s="17" t="s">
        <v>107</v>
      </c>
      <c r="C40" s="16" t="s">
        <v>108</v>
      </c>
      <c r="D40" s="16" t="s">
        <v>109</v>
      </c>
      <c r="E40" s="15" t="s">
        <v>51</v>
      </c>
      <c r="F40" s="13" t="s">
        <v>110</v>
      </c>
      <c r="G40" s="13">
        <v>1</v>
      </c>
      <c r="H40" s="13">
        <v>350</v>
      </c>
      <c r="I40" s="13">
        <f t="shared" si="1"/>
        <v>350</v>
      </c>
      <c r="J40" s="15" t="s">
        <v>17</v>
      </c>
      <c r="K40" s="15" t="s">
        <v>17</v>
      </c>
      <c r="L40" s="15" t="s">
        <v>17</v>
      </c>
      <c r="M40" s="16"/>
    </row>
    <row r="41" spans="1:13" s="8" customFormat="1" ht="18">
      <c r="A41" s="27">
        <v>38</v>
      </c>
      <c r="B41" s="17" t="s">
        <v>111</v>
      </c>
      <c r="C41" s="16" t="s">
        <v>112</v>
      </c>
      <c r="D41" s="16" t="s">
        <v>113</v>
      </c>
      <c r="E41" s="15" t="s">
        <v>51</v>
      </c>
      <c r="F41" s="13" t="s">
        <v>114</v>
      </c>
      <c r="G41" s="13">
        <v>1</v>
      </c>
      <c r="H41" s="13">
        <v>280</v>
      </c>
      <c r="I41" s="13">
        <f t="shared" si="1"/>
        <v>280</v>
      </c>
      <c r="J41" s="15" t="s">
        <v>17</v>
      </c>
      <c r="K41" s="15" t="s">
        <v>17</v>
      </c>
      <c r="L41" s="15" t="s">
        <v>17</v>
      </c>
      <c r="M41" s="16"/>
    </row>
    <row r="42" spans="1:13" s="8" customFormat="1" ht="18">
      <c r="A42" s="27">
        <v>39</v>
      </c>
      <c r="B42" s="17" t="s">
        <v>115</v>
      </c>
      <c r="C42" s="13" t="s">
        <v>339</v>
      </c>
      <c r="D42" s="16" t="s">
        <v>116</v>
      </c>
      <c r="E42" s="15" t="s">
        <v>51</v>
      </c>
      <c r="F42" s="13" t="s">
        <v>117</v>
      </c>
      <c r="G42" s="13">
        <v>1</v>
      </c>
      <c r="H42" s="13">
        <v>420</v>
      </c>
      <c r="I42" s="13">
        <f t="shared" si="1"/>
        <v>420</v>
      </c>
      <c r="J42" s="15" t="s">
        <v>17</v>
      </c>
      <c r="K42" s="15" t="s">
        <v>17</v>
      </c>
      <c r="L42" s="15" t="s">
        <v>17</v>
      </c>
      <c r="M42" s="16"/>
    </row>
    <row r="43" spans="1:13" s="8" customFormat="1" ht="37.799999999999997" customHeight="1">
      <c r="A43" s="27">
        <v>40</v>
      </c>
      <c r="B43" s="18" t="s">
        <v>118</v>
      </c>
      <c r="C43" s="13" t="s">
        <v>119</v>
      </c>
      <c r="D43" s="19" t="s">
        <v>50</v>
      </c>
      <c r="E43" s="20" t="s">
        <v>51</v>
      </c>
      <c r="F43" s="13" t="s">
        <v>120</v>
      </c>
      <c r="G43" s="13">
        <v>6</v>
      </c>
      <c r="H43" s="13">
        <v>260</v>
      </c>
      <c r="I43" s="21">
        <f>SUM(G43*H43)</f>
        <v>1560</v>
      </c>
      <c r="J43" s="20" t="s">
        <v>17</v>
      </c>
      <c r="K43" s="20" t="s">
        <v>17</v>
      </c>
      <c r="L43" s="20" t="s">
        <v>17</v>
      </c>
      <c r="M43" s="16"/>
    </row>
    <row r="44" spans="1:13" s="8" customFormat="1" ht="31.2">
      <c r="A44" s="27">
        <v>41</v>
      </c>
      <c r="B44" s="17" t="s">
        <v>121</v>
      </c>
      <c r="C44" s="16" t="s">
        <v>122</v>
      </c>
      <c r="D44" s="16" t="s">
        <v>109</v>
      </c>
      <c r="E44" s="15" t="s">
        <v>51</v>
      </c>
      <c r="F44" s="13" t="s">
        <v>123</v>
      </c>
      <c r="G44" s="13">
        <v>2</v>
      </c>
      <c r="H44" s="13">
        <v>320</v>
      </c>
      <c r="I44" s="13">
        <f t="shared" ref="I44:I45" si="2">SUM(G44*H44)</f>
        <v>640</v>
      </c>
      <c r="J44" s="15" t="s">
        <v>17</v>
      </c>
      <c r="K44" s="15" t="s">
        <v>17</v>
      </c>
      <c r="L44" s="15" t="s">
        <v>17</v>
      </c>
      <c r="M44" s="16"/>
    </row>
    <row r="45" spans="1:13" s="8" customFormat="1" ht="62.4">
      <c r="A45" s="27">
        <v>42</v>
      </c>
      <c r="B45" s="16" t="s">
        <v>124</v>
      </c>
      <c r="C45" s="16" t="s">
        <v>125</v>
      </c>
      <c r="D45" s="16" t="s">
        <v>126</v>
      </c>
      <c r="E45" s="15" t="s">
        <v>51</v>
      </c>
      <c r="F45" s="13" t="s">
        <v>242</v>
      </c>
      <c r="G45" s="13">
        <v>2</v>
      </c>
      <c r="H45" s="13">
        <v>1495</v>
      </c>
      <c r="I45" s="13">
        <f t="shared" si="2"/>
        <v>2990</v>
      </c>
      <c r="J45" s="15" t="s">
        <v>18</v>
      </c>
      <c r="K45" s="15" t="s">
        <v>17</v>
      </c>
      <c r="L45" s="15" t="s">
        <v>17</v>
      </c>
      <c r="M45" s="16"/>
    </row>
    <row r="46" spans="1:13" s="8" customFormat="1" ht="99" customHeight="1">
      <c r="A46" s="27">
        <v>43</v>
      </c>
      <c r="B46" s="16" t="s">
        <v>127</v>
      </c>
      <c r="C46" s="16" t="s">
        <v>128</v>
      </c>
      <c r="D46" s="16" t="s">
        <v>129</v>
      </c>
      <c r="E46" s="15" t="s">
        <v>51</v>
      </c>
      <c r="F46" s="13" t="s">
        <v>130</v>
      </c>
      <c r="G46" s="13">
        <v>2</v>
      </c>
      <c r="H46" s="13">
        <v>300</v>
      </c>
      <c r="I46" s="13">
        <f>SUM(G46*H46)</f>
        <v>600</v>
      </c>
      <c r="J46" s="15" t="s">
        <v>17</v>
      </c>
      <c r="K46" s="15" t="s">
        <v>17</v>
      </c>
      <c r="L46" s="15" t="s">
        <v>17</v>
      </c>
      <c r="M46" s="16"/>
    </row>
    <row r="47" spans="1:13" ht="62.4">
      <c r="A47" s="27">
        <v>44</v>
      </c>
      <c r="B47" s="16" t="s">
        <v>303</v>
      </c>
      <c r="C47" s="16" t="s">
        <v>275</v>
      </c>
      <c r="D47" s="16" t="s">
        <v>276</v>
      </c>
      <c r="E47" s="16" t="s">
        <v>16</v>
      </c>
      <c r="F47" s="13" t="s">
        <v>323</v>
      </c>
      <c r="G47" s="13">
        <v>2</v>
      </c>
      <c r="H47" s="13">
        <v>250</v>
      </c>
      <c r="I47" s="13">
        <v>500</v>
      </c>
      <c r="J47" s="15" t="s">
        <v>17</v>
      </c>
      <c r="K47" s="15" t="s">
        <v>17</v>
      </c>
      <c r="L47" s="15" t="s">
        <v>17</v>
      </c>
      <c r="M47" s="15"/>
    </row>
    <row r="48" spans="1:13" s="39" customFormat="1" ht="70.2" customHeight="1">
      <c r="A48" s="27">
        <v>45</v>
      </c>
      <c r="B48" s="16" t="s">
        <v>321</v>
      </c>
      <c r="C48" s="16" t="s">
        <v>300</v>
      </c>
      <c r="D48" s="16" t="s">
        <v>274</v>
      </c>
      <c r="E48" s="37" t="s">
        <v>256</v>
      </c>
      <c r="F48" s="38">
        <v>9789863842293</v>
      </c>
      <c r="G48" s="13">
        <v>1</v>
      </c>
      <c r="H48" s="13">
        <v>340</v>
      </c>
      <c r="I48" s="13">
        <v>340</v>
      </c>
      <c r="J48" s="15" t="s">
        <v>17</v>
      </c>
      <c r="K48" s="15" t="s">
        <v>17</v>
      </c>
      <c r="L48" s="15" t="s">
        <v>17</v>
      </c>
      <c r="M48" s="15"/>
    </row>
    <row r="49" spans="1:13" s="39" customFormat="1" ht="87" customHeight="1">
      <c r="A49" s="27">
        <v>46</v>
      </c>
      <c r="B49" s="16" t="s">
        <v>322</v>
      </c>
      <c r="C49" s="16" t="s">
        <v>301</v>
      </c>
      <c r="D49" s="16" t="s">
        <v>302</v>
      </c>
      <c r="E49" s="16" t="s">
        <v>256</v>
      </c>
      <c r="F49" s="14" t="s">
        <v>332</v>
      </c>
      <c r="G49" s="13">
        <v>1</v>
      </c>
      <c r="H49" s="13">
        <v>450</v>
      </c>
      <c r="I49" s="13">
        <v>450</v>
      </c>
      <c r="J49" s="15" t="s">
        <v>17</v>
      </c>
      <c r="K49" s="15" t="s">
        <v>17</v>
      </c>
      <c r="L49" s="15" t="s">
        <v>17</v>
      </c>
      <c r="M49" s="15"/>
    </row>
    <row r="50" spans="1:13" s="39" customFormat="1" ht="31.2">
      <c r="A50" s="27">
        <v>47</v>
      </c>
      <c r="B50" s="16" t="s">
        <v>369</v>
      </c>
      <c r="C50" s="16" t="s">
        <v>370</v>
      </c>
      <c r="D50" s="16" t="s">
        <v>371</v>
      </c>
      <c r="E50" s="16" t="s">
        <v>256</v>
      </c>
      <c r="F50" s="13" t="s">
        <v>372</v>
      </c>
      <c r="G50" s="13">
        <v>1</v>
      </c>
      <c r="H50" s="13">
        <v>360</v>
      </c>
      <c r="I50" s="13">
        <v>360</v>
      </c>
      <c r="J50" s="15" t="s">
        <v>17</v>
      </c>
      <c r="K50" s="15" t="s">
        <v>17</v>
      </c>
      <c r="L50" s="15" t="s">
        <v>17</v>
      </c>
      <c r="M50" s="15"/>
    </row>
    <row r="51" spans="1:13" s="39" customFormat="1" ht="31.2">
      <c r="A51" s="27">
        <v>48</v>
      </c>
      <c r="B51" s="16" t="s">
        <v>373</v>
      </c>
      <c r="C51" s="16" t="s">
        <v>374</v>
      </c>
      <c r="D51" s="16" t="s">
        <v>297</v>
      </c>
      <c r="E51" s="16" t="s">
        <v>256</v>
      </c>
      <c r="F51" s="13" t="s">
        <v>375</v>
      </c>
      <c r="G51" s="13">
        <v>1</v>
      </c>
      <c r="H51" s="13">
        <v>500</v>
      </c>
      <c r="I51" s="13">
        <v>500</v>
      </c>
      <c r="J51" s="15" t="s">
        <v>17</v>
      </c>
      <c r="K51" s="15" t="s">
        <v>17</v>
      </c>
      <c r="L51" s="15" t="s">
        <v>17</v>
      </c>
      <c r="M51" s="15"/>
    </row>
    <row r="52" spans="1:13" ht="81.599999999999994">
      <c r="A52" s="27">
        <v>49</v>
      </c>
      <c r="B52" s="16" t="s">
        <v>264</v>
      </c>
      <c r="C52" s="16" t="s">
        <v>265</v>
      </c>
      <c r="D52" s="16" t="s">
        <v>277</v>
      </c>
      <c r="E52" s="16" t="s">
        <v>16</v>
      </c>
      <c r="F52" s="13" t="s">
        <v>266</v>
      </c>
      <c r="G52" s="13">
        <v>2</v>
      </c>
      <c r="H52" s="13">
        <v>1250</v>
      </c>
      <c r="I52" s="13">
        <f>G52*H52</f>
        <v>2500</v>
      </c>
      <c r="J52" s="15" t="s">
        <v>18</v>
      </c>
      <c r="K52" s="15" t="s">
        <v>17</v>
      </c>
      <c r="L52" s="15" t="s">
        <v>17</v>
      </c>
      <c r="M52" s="15"/>
    </row>
    <row r="53" spans="1:13" ht="31.2">
      <c r="A53" s="27">
        <v>50</v>
      </c>
      <c r="B53" s="16" t="s">
        <v>353</v>
      </c>
      <c r="C53" s="16"/>
      <c r="D53" s="16" t="s">
        <v>354</v>
      </c>
      <c r="E53" s="16"/>
      <c r="F53" s="13" t="s">
        <v>358</v>
      </c>
      <c r="G53" s="13">
        <v>15</v>
      </c>
      <c r="H53" s="13">
        <v>299</v>
      </c>
      <c r="I53" s="13">
        <v>4485</v>
      </c>
      <c r="J53" s="15" t="s">
        <v>17</v>
      </c>
      <c r="K53" s="15" t="s">
        <v>17</v>
      </c>
      <c r="L53" s="15" t="s">
        <v>17</v>
      </c>
      <c r="M53" s="15"/>
    </row>
    <row r="54" spans="1:13" ht="18">
      <c r="A54" s="27">
        <v>51</v>
      </c>
      <c r="B54" s="16" t="s">
        <v>131</v>
      </c>
      <c r="C54" s="16" t="s">
        <v>132</v>
      </c>
      <c r="D54" s="16" t="s">
        <v>133</v>
      </c>
      <c r="E54" s="16" t="s">
        <v>16</v>
      </c>
      <c r="F54" s="13" t="s">
        <v>168</v>
      </c>
      <c r="G54" s="13">
        <v>4</v>
      </c>
      <c r="H54" s="13">
        <v>300</v>
      </c>
      <c r="I54" s="13">
        <v>1200</v>
      </c>
      <c r="J54" s="15" t="s">
        <v>17</v>
      </c>
      <c r="K54" s="15" t="s">
        <v>17</v>
      </c>
      <c r="L54" s="15" t="s">
        <v>17</v>
      </c>
      <c r="M54" s="16"/>
    </row>
    <row r="55" spans="1:13" ht="18">
      <c r="A55" s="27">
        <v>52</v>
      </c>
      <c r="B55" s="16" t="s">
        <v>136</v>
      </c>
      <c r="C55" s="16" t="s">
        <v>137</v>
      </c>
      <c r="D55" s="16" t="s">
        <v>150</v>
      </c>
      <c r="E55" s="16" t="s">
        <v>16</v>
      </c>
      <c r="F55" s="13" t="s">
        <v>170</v>
      </c>
      <c r="G55" s="13">
        <v>4</v>
      </c>
      <c r="H55" s="13">
        <v>140</v>
      </c>
      <c r="I55" s="13">
        <v>560</v>
      </c>
      <c r="J55" s="15" t="s">
        <v>17</v>
      </c>
      <c r="K55" s="15" t="s">
        <v>17</v>
      </c>
      <c r="L55" s="15" t="s">
        <v>17</v>
      </c>
      <c r="M55" s="16"/>
    </row>
    <row r="56" spans="1:13" ht="18">
      <c r="A56" s="27">
        <v>53</v>
      </c>
      <c r="B56" s="16" t="s">
        <v>138</v>
      </c>
      <c r="C56" s="16" t="s">
        <v>139</v>
      </c>
      <c r="D56" s="16" t="s">
        <v>140</v>
      </c>
      <c r="E56" s="16" t="s">
        <v>16</v>
      </c>
      <c r="F56" s="13" t="s">
        <v>171</v>
      </c>
      <c r="G56" s="13">
        <v>4</v>
      </c>
      <c r="H56" s="13">
        <v>280</v>
      </c>
      <c r="I56" s="13">
        <v>1120</v>
      </c>
      <c r="J56" s="15" t="s">
        <v>17</v>
      </c>
      <c r="K56" s="15" t="s">
        <v>17</v>
      </c>
      <c r="L56" s="15" t="s">
        <v>17</v>
      </c>
      <c r="M56" s="16"/>
    </row>
    <row r="57" spans="1:13" ht="18">
      <c r="A57" s="27">
        <v>54</v>
      </c>
      <c r="B57" s="16" t="s">
        <v>141</v>
      </c>
      <c r="C57" s="16" t="s">
        <v>142</v>
      </c>
      <c r="D57" s="16" t="s">
        <v>143</v>
      </c>
      <c r="E57" s="16" t="s">
        <v>16</v>
      </c>
      <c r="F57" s="14" t="s">
        <v>395</v>
      </c>
      <c r="G57" s="13">
        <v>4</v>
      </c>
      <c r="H57" s="13">
        <v>250</v>
      </c>
      <c r="I57" s="13">
        <v>1000</v>
      </c>
      <c r="J57" s="15" t="s">
        <v>17</v>
      </c>
      <c r="K57" s="15" t="s">
        <v>17</v>
      </c>
      <c r="L57" s="15" t="s">
        <v>17</v>
      </c>
      <c r="M57" s="16"/>
    </row>
    <row r="58" spans="1:13" ht="18">
      <c r="A58" s="27">
        <v>55</v>
      </c>
      <c r="B58" s="16" t="s">
        <v>144</v>
      </c>
      <c r="C58" s="16" t="s">
        <v>145</v>
      </c>
      <c r="D58" s="16" t="s">
        <v>63</v>
      </c>
      <c r="E58" s="16" t="s">
        <v>16</v>
      </c>
      <c r="F58" s="13" t="s">
        <v>172</v>
      </c>
      <c r="G58" s="13">
        <v>4</v>
      </c>
      <c r="H58" s="13">
        <v>300</v>
      </c>
      <c r="I58" s="13">
        <v>1200</v>
      </c>
      <c r="J58" s="15" t="s">
        <v>17</v>
      </c>
      <c r="K58" s="15" t="s">
        <v>17</v>
      </c>
      <c r="L58" s="15" t="s">
        <v>17</v>
      </c>
      <c r="M58" s="16"/>
    </row>
    <row r="59" spans="1:13" ht="18">
      <c r="A59" s="27">
        <v>56</v>
      </c>
      <c r="B59" s="16" t="s">
        <v>146</v>
      </c>
      <c r="C59" s="16" t="s">
        <v>178</v>
      </c>
      <c r="D59" s="16" t="s">
        <v>147</v>
      </c>
      <c r="E59" s="16" t="s">
        <v>16</v>
      </c>
      <c r="F59" s="13" t="s">
        <v>173</v>
      </c>
      <c r="G59" s="13">
        <v>4</v>
      </c>
      <c r="H59" s="13">
        <v>320</v>
      </c>
      <c r="I59" s="13">
        <v>1280</v>
      </c>
      <c r="J59" s="15" t="s">
        <v>17</v>
      </c>
      <c r="K59" s="15" t="s">
        <v>17</v>
      </c>
      <c r="L59" s="15" t="s">
        <v>17</v>
      </c>
      <c r="M59" s="16"/>
    </row>
    <row r="60" spans="1:13" ht="18">
      <c r="A60" s="27">
        <v>57</v>
      </c>
      <c r="B60" s="16" t="s">
        <v>148</v>
      </c>
      <c r="C60" s="16" t="s">
        <v>149</v>
      </c>
      <c r="D60" s="16" t="s">
        <v>150</v>
      </c>
      <c r="E60" s="16" t="s">
        <v>16</v>
      </c>
      <c r="F60" s="13" t="s">
        <v>174</v>
      </c>
      <c r="G60" s="13">
        <v>4</v>
      </c>
      <c r="H60" s="13">
        <v>165</v>
      </c>
      <c r="I60" s="13">
        <v>660</v>
      </c>
      <c r="J60" s="15" t="s">
        <v>17</v>
      </c>
      <c r="K60" s="15" t="s">
        <v>17</v>
      </c>
      <c r="L60" s="15" t="s">
        <v>17</v>
      </c>
      <c r="M60" s="16"/>
    </row>
    <row r="61" spans="1:13" ht="18">
      <c r="A61" s="27">
        <v>58</v>
      </c>
      <c r="B61" s="16" t="s">
        <v>180</v>
      </c>
      <c r="C61" s="16" t="s">
        <v>179</v>
      </c>
      <c r="D61" s="16" t="s">
        <v>158</v>
      </c>
      <c r="E61" s="16" t="s">
        <v>16</v>
      </c>
      <c r="F61" s="13" t="s">
        <v>175</v>
      </c>
      <c r="G61" s="13">
        <v>15</v>
      </c>
      <c r="H61" s="13">
        <v>320</v>
      </c>
      <c r="I61" s="13">
        <f>H61*G61</f>
        <v>4800</v>
      </c>
      <c r="J61" s="15" t="s">
        <v>17</v>
      </c>
      <c r="K61" s="15" t="s">
        <v>17</v>
      </c>
      <c r="L61" s="15" t="s">
        <v>17</v>
      </c>
      <c r="M61" s="10"/>
    </row>
    <row r="62" spans="1:13" ht="18">
      <c r="A62" s="27">
        <v>59</v>
      </c>
      <c r="B62" s="16" t="s">
        <v>181</v>
      </c>
      <c r="C62" s="16" t="s">
        <v>122</v>
      </c>
      <c r="D62" s="16" t="s">
        <v>109</v>
      </c>
      <c r="E62" s="16" t="s">
        <v>16</v>
      </c>
      <c r="F62" s="13" t="s">
        <v>176</v>
      </c>
      <c r="G62" s="13">
        <v>1</v>
      </c>
      <c r="H62" s="13">
        <v>4300</v>
      </c>
      <c r="I62" s="13">
        <v>4300</v>
      </c>
      <c r="J62" s="15" t="s">
        <v>18</v>
      </c>
      <c r="K62" s="15" t="s">
        <v>17</v>
      </c>
      <c r="L62" s="15" t="s">
        <v>17</v>
      </c>
      <c r="M62" s="16"/>
    </row>
    <row r="63" spans="1:13" ht="39" customHeight="1">
      <c r="A63" s="27">
        <v>60</v>
      </c>
      <c r="B63" s="16" t="s">
        <v>160</v>
      </c>
      <c r="C63" s="16" t="s">
        <v>188</v>
      </c>
      <c r="D63" s="16" t="s">
        <v>177</v>
      </c>
      <c r="E63" s="16" t="s">
        <v>16</v>
      </c>
      <c r="F63" s="13" t="s">
        <v>182</v>
      </c>
      <c r="G63" s="13">
        <v>5</v>
      </c>
      <c r="H63" s="13">
        <v>380</v>
      </c>
      <c r="I63" s="13">
        <v>1900</v>
      </c>
      <c r="J63" s="15" t="s">
        <v>17</v>
      </c>
      <c r="K63" s="15" t="s">
        <v>17</v>
      </c>
      <c r="L63" s="15" t="s">
        <v>17</v>
      </c>
      <c r="M63" s="10"/>
    </row>
    <row r="64" spans="1:13" ht="40.200000000000003" customHeight="1">
      <c r="A64" s="27">
        <v>61</v>
      </c>
      <c r="B64" s="16" t="s">
        <v>196</v>
      </c>
      <c r="C64" s="16" t="s">
        <v>190</v>
      </c>
      <c r="D64" s="16" t="s">
        <v>186</v>
      </c>
      <c r="E64" s="16" t="s">
        <v>16</v>
      </c>
      <c r="F64" s="13" t="s">
        <v>184</v>
      </c>
      <c r="G64" s="13">
        <v>8</v>
      </c>
      <c r="H64" s="13">
        <v>300</v>
      </c>
      <c r="I64" s="13">
        <v>2400</v>
      </c>
      <c r="J64" s="15" t="s">
        <v>17</v>
      </c>
      <c r="K64" s="15" t="s">
        <v>17</v>
      </c>
      <c r="L64" s="15" t="s">
        <v>17</v>
      </c>
      <c r="M64" s="10"/>
    </row>
    <row r="65" spans="1:13" ht="31.2">
      <c r="A65" s="27">
        <v>62</v>
      </c>
      <c r="B65" s="16" t="s">
        <v>211</v>
      </c>
      <c r="C65" s="16" t="s">
        <v>210</v>
      </c>
      <c r="D65" s="16" t="s">
        <v>39</v>
      </c>
      <c r="E65" s="16"/>
      <c r="F65" s="13" t="s">
        <v>209</v>
      </c>
      <c r="G65" s="13">
        <v>25</v>
      </c>
      <c r="H65" s="13">
        <v>280</v>
      </c>
      <c r="I65" s="13">
        <v>7000</v>
      </c>
      <c r="J65" s="15" t="s">
        <v>17</v>
      </c>
      <c r="K65" s="15" t="s">
        <v>17</v>
      </c>
      <c r="L65" s="15" t="s">
        <v>17</v>
      </c>
      <c r="M65" s="16"/>
    </row>
    <row r="66" spans="1:13" ht="93.6">
      <c r="A66" s="27">
        <v>63</v>
      </c>
      <c r="B66" s="16" t="s">
        <v>195</v>
      </c>
      <c r="C66" s="16" t="s">
        <v>189</v>
      </c>
      <c r="D66" s="16" t="s">
        <v>185</v>
      </c>
      <c r="E66" s="16"/>
      <c r="F66" s="13" t="s">
        <v>183</v>
      </c>
      <c r="G66" s="13">
        <v>6</v>
      </c>
      <c r="H66" s="23" t="s">
        <v>227</v>
      </c>
      <c r="I66" s="13">
        <v>3000</v>
      </c>
      <c r="J66" s="15" t="s">
        <v>17</v>
      </c>
      <c r="K66" s="15" t="s">
        <v>17</v>
      </c>
      <c r="L66" s="15" t="s">
        <v>17</v>
      </c>
      <c r="M66" s="24" t="s">
        <v>228</v>
      </c>
    </row>
    <row r="67" spans="1:13" ht="93.6">
      <c r="A67" s="27">
        <v>64</v>
      </c>
      <c r="B67" s="16" t="s">
        <v>304</v>
      </c>
      <c r="C67" s="16" t="s">
        <v>278</v>
      </c>
      <c r="D67" s="16" t="s">
        <v>279</v>
      </c>
      <c r="E67" s="16"/>
      <c r="F67" s="13" t="s">
        <v>234</v>
      </c>
      <c r="G67" s="13">
        <v>6</v>
      </c>
      <c r="H67" s="23" t="s">
        <v>229</v>
      </c>
      <c r="I67" s="13">
        <v>1920</v>
      </c>
      <c r="J67" s="15" t="s">
        <v>17</v>
      </c>
      <c r="K67" s="15" t="s">
        <v>17</v>
      </c>
      <c r="L67" s="15" t="s">
        <v>17</v>
      </c>
      <c r="M67" s="24" t="s">
        <v>228</v>
      </c>
    </row>
    <row r="68" spans="1:13" ht="97.2" customHeight="1">
      <c r="A68" s="27">
        <v>65</v>
      </c>
      <c r="B68" s="16" t="s">
        <v>305</v>
      </c>
      <c r="C68" s="16" t="s">
        <v>280</v>
      </c>
      <c r="D68" s="16" t="s">
        <v>281</v>
      </c>
      <c r="E68" s="16"/>
      <c r="F68" s="13" t="s">
        <v>235</v>
      </c>
      <c r="G68" s="13">
        <v>6</v>
      </c>
      <c r="H68" s="23" t="s">
        <v>230</v>
      </c>
      <c r="I68" s="13">
        <v>1980</v>
      </c>
      <c r="J68" s="15" t="s">
        <v>17</v>
      </c>
      <c r="K68" s="15" t="s">
        <v>17</v>
      </c>
      <c r="L68" s="15" t="s">
        <v>17</v>
      </c>
      <c r="M68" s="24" t="s">
        <v>228</v>
      </c>
    </row>
    <row r="69" spans="1:13" ht="46.8">
      <c r="A69" s="27">
        <v>66</v>
      </c>
      <c r="B69" s="16" t="s">
        <v>306</v>
      </c>
      <c r="C69" s="16" t="s">
        <v>282</v>
      </c>
      <c r="D69" s="16" t="s">
        <v>283</v>
      </c>
      <c r="E69" s="16" t="s">
        <v>16</v>
      </c>
      <c r="F69" s="14" t="s">
        <v>324</v>
      </c>
      <c r="G69" s="13">
        <v>2</v>
      </c>
      <c r="H69" s="13">
        <v>1230</v>
      </c>
      <c r="I69" s="13">
        <v>2460</v>
      </c>
      <c r="J69" s="15" t="s">
        <v>17</v>
      </c>
      <c r="K69" s="15" t="s">
        <v>17</v>
      </c>
      <c r="L69" s="15" t="s">
        <v>17</v>
      </c>
      <c r="M69" s="15"/>
    </row>
    <row r="70" spans="1:13" ht="31.2">
      <c r="A70" s="27">
        <v>67</v>
      </c>
      <c r="B70" s="16" t="s">
        <v>307</v>
      </c>
      <c r="C70" s="16" t="s">
        <v>284</v>
      </c>
      <c r="D70" s="16" t="s">
        <v>105</v>
      </c>
      <c r="E70" s="16" t="s">
        <v>16</v>
      </c>
      <c r="F70" s="14" t="s">
        <v>325</v>
      </c>
      <c r="G70" s="13">
        <v>1</v>
      </c>
      <c r="H70" s="13">
        <v>1240</v>
      </c>
      <c r="I70" s="13">
        <v>1240</v>
      </c>
      <c r="J70" s="15" t="s">
        <v>18</v>
      </c>
      <c r="K70" s="15" t="s">
        <v>17</v>
      </c>
      <c r="L70" s="15" t="s">
        <v>17</v>
      </c>
      <c r="M70" s="15"/>
    </row>
    <row r="71" spans="1:13" s="26" customFormat="1" ht="46.8">
      <c r="A71" s="27">
        <v>68</v>
      </c>
      <c r="B71" s="16" t="s">
        <v>308</v>
      </c>
      <c r="C71" s="16" t="s">
        <v>273</v>
      </c>
      <c r="D71" s="16" t="s">
        <v>285</v>
      </c>
      <c r="E71" s="16" t="s">
        <v>256</v>
      </c>
      <c r="F71" s="13" t="s">
        <v>258</v>
      </c>
      <c r="G71" s="13">
        <v>1</v>
      </c>
      <c r="H71" s="13">
        <v>320</v>
      </c>
      <c r="I71" s="13">
        <v>320</v>
      </c>
      <c r="J71" s="15" t="s">
        <v>17</v>
      </c>
      <c r="K71" s="15" t="s">
        <v>17</v>
      </c>
      <c r="L71" s="15" t="s">
        <v>17</v>
      </c>
      <c r="M71" s="15"/>
    </row>
    <row r="72" spans="1:13" s="26" customFormat="1" ht="78" customHeight="1">
      <c r="A72" s="27">
        <v>69</v>
      </c>
      <c r="B72" s="16" t="s">
        <v>259</v>
      </c>
      <c r="C72" s="16" t="s">
        <v>273</v>
      </c>
      <c r="D72" s="16" t="s">
        <v>286</v>
      </c>
      <c r="E72" s="16" t="s">
        <v>256</v>
      </c>
      <c r="F72" s="13" t="s">
        <v>260</v>
      </c>
      <c r="G72" s="13">
        <v>1</v>
      </c>
      <c r="H72" s="13">
        <v>499</v>
      </c>
      <c r="I72" s="13">
        <v>499</v>
      </c>
      <c r="J72" s="15" t="s">
        <v>17</v>
      </c>
      <c r="K72" s="15" t="s">
        <v>17</v>
      </c>
      <c r="L72" s="15" t="s">
        <v>17</v>
      </c>
      <c r="M72" s="15"/>
    </row>
    <row r="73" spans="1:13" s="26" customFormat="1" ht="22.2" customHeight="1">
      <c r="A73" s="27">
        <v>70</v>
      </c>
      <c r="B73" s="16" t="s">
        <v>309</v>
      </c>
      <c r="C73" s="16" t="s">
        <v>261</v>
      </c>
      <c r="D73" s="16" t="s">
        <v>287</v>
      </c>
      <c r="E73" s="16" t="s">
        <v>256</v>
      </c>
      <c r="F73" s="13" t="s">
        <v>262</v>
      </c>
      <c r="G73" s="13">
        <v>1</v>
      </c>
      <c r="H73" s="13">
        <v>480</v>
      </c>
      <c r="I73" s="13">
        <v>480</v>
      </c>
      <c r="J73" s="15" t="s">
        <v>17</v>
      </c>
      <c r="K73" s="15" t="s">
        <v>17</v>
      </c>
      <c r="L73" s="15" t="s">
        <v>17</v>
      </c>
      <c r="M73" s="15"/>
    </row>
    <row r="74" spans="1:13" s="26" customFormat="1" ht="31.2">
      <c r="A74" s="27">
        <v>71</v>
      </c>
      <c r="B74" s="16" t="s">
        <v>310</v>
      </c>
      <c r="C74" s="16" t="s">
        <v>261</v>
      </c>
      <c r="D74" s="16" t="s">
        <v>287</v>
      </c>
      <c r="E74" s="16" t="s">
        <v>256</v>
      </c>
      <c r="F74" s="13" t="s">
        <v>263</v>
      </c>
      <c r="G74" s="13">
        <v>1</v>
      </c>
      <c r="H74" s="13">
        <v>480</v>
      </c>
      <c r="I74" s="13">
        <v>480</v>
      </c>
      <c r="J74" s="15" t="s">
        <v>17</v>
      </c>
      <c r="K74" s="15" t="s">
        <v>17</v>
      </c>
      <c r="L74" s="15" t="s">
        <v>17</v>
      </c>
      <c r="M74" s="15"/>
    </row>
    <row r="75" spans="1:13" s="26" customFormat="1" ht="62.4">
      <c r="A75" s="27">
        <v>72</v>
      </c>
      <c r="B75" s="16" t="s">
        <v>311</v>
      </c>
      <c r="C75" s="16" t="s">
        <v>288</v>
      </c>
      <c r="D75" s="16" t="s">
        <v>113</v>
      </c>
      <c r="E75" s="16" t="s">
        <v>256</v>
      </c>
      <c r="F75" s="14" t="s">
        <v>326</v>
      </c>
      <c r="G75" s="13">
        <v>1</v>
      </c>
      <c r="H75" s="13">
        <v>350</v>
      </c>
      <c r="I75" s="13">
        <v>350</v>
      </c>
      <c r="J75" s="15" t="s">
        <v>17</v>
      </c>
      <c r="K75" s="15" t="s">
        <v>17</v>
      </c>
      <c r="L75" s="15" t="s">
        <v>17</v>
      </c>
      <c r="M75" s="15"/>
    </row>
    <row r="76" spans="1:13" ht="18">
      <c r="A76" s="27">
        <v>73</v>
      </c>
      <c r="B76" s="16" t="s">
        <v>151</v>
      </c>
      <c r="C76" s="16" t="s">
        <v>137</v>
      </c>
      <c r="D76" s="16" t="s">
        <v>150</v>
      </c>
      <c r="E76" s="16" t="s">
        <v>16</v>
      </c>
      <c r="F76" s="13" t="s">
        <v>201</v>
      </c>
      <c r="G76" s="13">
        <v>4</v>
      </c>
      <c r="H76" s="13">
        <v>140</v>
      </c>
      <c r="I76" s="13">
        <v>560</v>
      </c>
      <c r="J76" s="15" t="s">
        <v>17</v>
      </c>
      <c r="K76" s="15" t="s">
        <v>17</v>
      </c>
      <c r="L76" s="15" t="s">
        <v>17</v>
      </c>
      <c r="M76" s="15"/>
    </row>
    <row r="77" spans="1:13" ht="18">
      <c r="A77" s="27">
        <v>74</v>
      </c>
      <c r="B77" s="16" t="s">
        <v>197</v>
      </c>
      <c r="C77" s="16" t="s">
        <v>159</v>
      </c>
      <c r="D77" s="16" t="s">
        <v>158</v>
      </c>
      <c r="E77" s="16" t="s">
        <v>16</v>
      </c>
      <c r="F77" s="13" t="s">
        <v>205</v>
      </c>
      <c r="G77" s="13">
        <v>15</v>
      </c>
      <c r="H77" s="13">
        <v>320</v>
      </c>
      <c r="I77" s="13">
        <f>H77*G77</f>
        <v>4800</v>
      </c>
      <c r="J77" s="15" t="s">
        <v>17</v>
      </c>
      <c r="K77" s="15" t="s">
        <v>17</v>
      </c>
      <c r="L77" s="15" t="s">
        <v>17</v>
      </c>
      <c r="M77" s="15"/>
    </row>
    <row r="78" spans="1:13" ht="46.2" customHeight="1">
      <c r="A78" s="27">
        <v>75</v>
      </c>
      <c r="B78" s="16" t="s">
        <v>198</v>
      </c>
      <c r="C78" s="16" t="s">
        <v>192</v>
      </c>
      <c r="D78" s="16" t="s">
        <v>187</v>
      </c>
      <c r="E78" s="16" t="s">
        <v>16</v>
      </c>
      <c r="F78" s="13" t="s">
        <v>206</v>
      </c>
      <c r="G78" s="13">
        <v>5</v>
      </c>
      <c r="H78" s="13">
        <v>280</v>
      </c>
      <c r="I78" s="13">
        <v>1400</v>
      </c>
      <c r="J78" s="15" t="s">
        <v>17</v>
      </c>
      <c r="K78" s="15" t="s">
        <v>17</v>
      </c>
      <c r="L78" s="15" t="s">
        <v>17</v>
      </c>
      <c r="M78" s="15"/>
    </row>
    <row r="79" spans="1:13" ht="18">
      <c r="A79" s="27">
        <v>76</v>
      </c>
      <c r="B79" s="16" t="s">
        <v>355</v>
      </c>
      <c r="C79" s="16"/>
      <c r="D79" s="16" t="s">
        <v>356</v>
      </c>
      <c r="E79" s="16"/>
      <c r="F79" s="14" t="s">
        <v>357</v>
      </c>
      <c r="G79" s="13">
        <v>15</v>
      </c>
      <c r="H79" s="13">
        <v>280</v>
      </c>
      <c r="I79" s="13">
        <v>4200</v>
      </c>
      <c r="J79" s="15" t="s">
        <v>17</v>
      </c>
      <c r="K79" s="15" t="s">
        <v>17</v>
      </c>
      <c r="L79" s="15" t="s">
        <v>17</v>
      </c>
      <c r="M79" s="15" t="s">
        <v>363</v>
      </c>
    </row>
    <row r="80" spans="1:13" ht="47.4" customHeight="1">
      <c r="A80" s="27">
        <v>77</v>
      </c>
      <c r="B80" s="16" t="s">
        <v>199</v>
      </c>
      <c r="C80" s="16" t="s">
        <v>193</v>
      </c>
      <c r="D80" s="16" t="s">
        <v>185</v>
      </c>
      <c r="E80" s="16" t="s">
        <v>16</v>
      </c>
      <c r="F80" s="13" t="s">
        <v>207</v>
      </c>
      <c r="G80" s="13">
        <v>8</v>
      </c>
      <c r="H80" s="13">
        <v>320</v>
      </c>
      <c r="I80" s="13">
        <v>2560</v>
      </c>
      <c r="J80" s="15" t="s">
        <v>17</v>
      </c>
      <c r="K80" s="15" t="s">
        <v>17</v>
      </c>
      <c r="L80" s="15" t="s">
        <v>17</v>
      </c>
      <c r="M80" s="15"/>
    </row>
    <row r="81" spans="1:13" ht="48.6" customHeight="1">
      <c r="A81" s="27">
        <v>78</v>
      </c>
      <c r="B81" s="16" t="s">
        <v>200</v>
      </c>
      <c r="C81" s="16" t="s">
        <v>194</v>
      </c>
      <c r="D81" s="16" t="s">
        <v>185</v>
      </c>
      <c r="E81" s="16" t="s">
        <v>16</v>
      </c>
      <c r="F81" s="13" t="s">
        <v>208</v>
      </c>
      <c r="G81" s="13">
        <v>5</v>
      </c>
      <c r="H81" s="13">
        <v>300</v>
      </c>
      <c r="I81" s="13">
        <v>1500</v>
      </c>
      <c r="J81" s="15" t="s">
        <v>17</v>
      </c>
      <c r="K81" s="15" t="s">
        <v>17</v>
      </c>
      <c r="L81" s="15" t="s">
        <v>17</v>
      </c>
      <c r="M81" s="15"/>
    </row>
    <row r="82" spans="1:13" ht="31.2">
      <c r="A82" s="27">
        <v>79</v>
      </c>
      <c r="B82" s="16" t="s">
        <v>312</v>
      </c>
      <c r="C82" s="16" t="s">
        <v>267</v>
      </c>
      <c r="D82" s="16" t="s">
        <v>289</v>
      </c>
      <c r="E82" s="16" t="s">
        <v>16</v>
      </c>
      <c r="F82" s="13" t="s">
        <v>268</v>
      </c>
      <c r="G82" s="13">
        <v>3</v>
      </c>
      <c r="H82" s="13">
        <v>220</v>
      </c>
      <c r="I82" s="13">
        <f>G82*H82</f>
        <v>660</v>
      </c>
      <c r="J82" s="15" t="s">
        <v>17</v>
      </c>
      <c r="K82" s="15" t="s">
        <v>17</v>
      </c>
      <c r="L82" s="15" t="s">
        <v>17</v>
      </c>
      <c r="M82" s="15"/>
    </row>
    <row r="83" spans="1:13" ht="31.2">
      <c r="A83" s="27">
        <v>80</v>
      </c>
      <c r="B83" s="16" t="s">
        <v>313</v>
      </c>
      <c r="C83" s="16" t="s">
        <v>269</v>
      </c>
      <c r="D83" s="16" t="s">
        <v>290</v>
      </c>
      <c r="E83" s="16" t="s">
        <v>16</v>
      </c>
      <c r="F83" s="13" t="s">
        <v>270</v>
      </c>
      <c r="G83" s="13">
        <v>3</v>
      </c>
      <c r="H83" s="13">
        <v>250</v>
      </c>
      <c r="I83" s="13">
        <f>G83*H83</f>
        <v>750</v>
      </c>
      <c r="J83" s="15" t="s">
        <v>17</v>
      </c>
      <c r="K83" s="15" t="s">
        <v>17</v>
      </c>
      <c r="L83" s="15" t="s">
        <v>17</v>
      </c>
      <c r="M83" s="15"/>
    </row>
    <row r="84" spans="1:13" ht="31.2">
      <c r="A84" s="27">
        <v>81</v>
      </c>
      <c r="B84" s="16" t="s">
        <v>213</v>
      </c>
      <c r="C84" s="16" t="s">
        <v>217</v>
      </c>
      <c r="D84" s="16" t="s">
        <v>220</v>
      </c>
      <c r="E84" s="16"/>
      <c r="F84" s="13" t="s">
        <v>223</v>
      </c>
      <c r="G84" s="13">
        <v>5</v>
      </c>
      <c r="H84" s="13">
        <v>360</v>
      </c>
      <c r="I84" s="13">
        <v>1800</v>
      </c>
      <c r="J84" s="15" t="s">
        <v>17</v>
      </c>
      <c r="K84" s="15" t="s">
        <v>17</v>
      </c>
      <c r="L84" s="15" t="s">
        <v>17</v>
      </c>
      <c r="M84" s="15"/>
    </row>
    <row r="85" spans="1:13" ht="18">
      <c r="A85" s="27">
        <v>82</v>
      </c>
      <c r="B85" s="16" t="s">
        <v>152</v>
      </c>
      <c r="C85" s="16" t="s">
        <v>153</v>
      </c>
      <c r="D85" s="16" t="s">
        <v>77</v>
      </c>
      <c r="E85" s="16" t="s">
        <v>16</v>
      </c>
      <c r="F85" s="13" t="s">
        <v>202</v>
      </c>
      <c r="G85" s="13">
        <v>4</v>
      </c>
      <c r="H85" s="13">
        <v>360</v>
      </c>
      <c r="I85" s="13">
        <v>1440</v>
      </c>
      <c r="J85" s="15" t="s">
        <v>17</v>
      </c>
      <c r="K85" s="15" t="s">
        <v>17</v>
      </c>
      <c r="L85" s="15" t="s">
        <v>17</v>
      </c>
      <c r="M85" s="15"/>
    </row>
    <row r="86" spans="1:13" ht="31.2">
      <c r="A86" s="27">
        <v>83</v>
      </c>
      <c r="B86" s="16" t="s">
        <v>214</v>
      </c>
      <c r="C86" s="16" t="s">
        <v>218</v>
      </c>
      <c r="D86" s="16" t="s">
        <v>221</v>
      </c>
      <c r="E86" s="16"/>
      <c r="F86" s="13" t="s">
        <v>224</v>
      </c>
      <c r="G86" s="13">
        <v>5</v>
      </c>
      <c r="H86" s="13">
        <v>300</v>
      </c>
      <c r="I86" s="13">
        <v>1500</v>
      </c>
      <c r="J86" s="15" t="s">
        <v>17</v>
      </c>
      <c r="K86" s="15" t="s">
        <v>17</v>
      </c>
      <c r="L86" s="15" t="s">
        <v>17</v>
      </c>
      <c r="M86" s="15"/>
    </row>
    <row r="87" spans="1:13" ht="62.4">
      <c r="A87" s="27">
        <v>84</v>
      </c>
      <c r="B87" s="16" t="s">
        <v>314</v>
      </c>
      <c r="C87" s="16" t="s">
        <v>245</v>
      </c>
      <c r="D87" s="16" t="s">
        <v>291</v>
      </c>
      <c r="E87" s="16"/>
      <c r="F87" s="13" t="s">
        <v>236</v>
      </c>
      <c r="G87" s="13">
        <v>6</v>
      </c>
      <c r="H87" s="13" t="s">
        <v>231</v>
      </c>
      <c r="I87" s="13">
        <v>1320</v>
      </c>
      <c r="J87" s="15" t="s">
        <v>17</v>
      </c>
      <c r="K87" s="15" t="s">
        <v>17</v>
      </c>
      <c r="L87" s="15" t="s">
        <v>17</v>
      </c>
      <c r="M87" s="15" t="s">
        <v>333</v>
      </c>
    </row>
    <row r="88" spans="1:13" ht="62.4">
      <c r="A88" s="27">
        <v>85</v>
      </c>
      <c r="B88" s="16" t="s">
        <v>215</v>
      </c>
      <c r="C88" s="16" t="s">
        <v>212</v>
      </c>
      <c r="D88" s="16" t="s">
        <v>220</v>
      </c>
      <c r="E88" s="16"/>
      <c r="F88" s="13" t="s">
        <v>225</v>
      </c>
      <c r="G88" s="13">
        <v>5</v>
      </c>
      <c r="H88" s="13">
        <v>350</v>
      </c>
      <c r="I88" s="13">
        <v>1750</v>
      </c>
      <c r="J88" s="15" t="s">
        <v>17</v>
      </c>
      <c r="K88" s="15" t="s">
        <v>17</v>
      </c>
      <c r="L88" s="15" t="s">
        <v>17</v>
      </c>
      <c r="M88" s="15"/>
    </row>
    <row r="89" spans="1:13" s="39" customFormat="1" ht="62.4">
      <c r="A89" s="27">
        <v>86</v>
      </c>
      <c r="B89" s="16" t="s">
        <v>380</v>
      </c>
      <c r="C89" s="16" t="s">
        <v>384</v>
      </c>
      <c r="D89" s="16" t="s">
        <v>385</v>
      </c>
      <c r="E89" s="16" t="s">
        <v>256</v>
      </c>
      <c r="F89" s="13" t="s">
        <v>364</v>
      </c>
      <c r="G89" s="13">
        <v>1</v>
      </c>
      <c r="H89" s="13">
        <v>620</v>
      </c>
      <c r="I89" s="13">
        <v>620</v>
      </c>
      <c r="J89" s="15" t="s">
        <v>17</v>
      </c>
      <c r="K89" s="15" t="s">
        <v>17</v>
      </c>
      <c r="L89" s="15" t="s">
        <v>17</v>
      </c>
      <c r="M89" s="15"/>
    </row>
    <row r="90" spans="1:13" s="39" customFormat="1" ht="62.4">
      <c r="A90" s="27">
        <v>87</v>
      </c>
      <c r="B90" s="16" t="s">
        <v>381</v>
      </c>
      <c r="C90" s="16" t="s">
        <v>386</v>
      </c>
      <c r="D90" s="16" t="s">
        <v>387</v>
      </c>
      <c r="E90" s="16" t="s">
        <v>256</v>
      </c>
      <c r="F90" s="13" t="s">
        <v>365</v>
      </c>
      <c r="G90" s="13">
        <v>1</v>
      </c>
      <c r="H90" s="13">
        <v>632</v>
      </c>
      <c r="I90" s="13">
        <v>632</v>
      </c>
      <c r="J90" s="15" t="s">
        <v>17</v>
      </c>
      <c r="K90" s="15" t="s">
        <v>17</v>
      </c>
      <c r="L90" s="15" t="s">
        <v>18</v>
      </c>
      <c r="M90" s="15"/>
    </row>
    <row r="91" spans="1:13" s="39" customFormat="1" ht="31.2">
      <c r="A91" s="27">
        <v>88</v>
      </c>
      <c r="B91" s="16" t="s">
        <v>366</v>
      </c>
      <c r="C91" s="16" t="s">
        <v>367</v>
      </c>
      <c r="D91" s="16" t="s">
        <v>63</v>
      </c>
      <c r="E91" s="16" t="s">
        <v>256</v>
      </c>
      <c r="F91" s="13" t="s">
        <v>368</v>
      </c>
      <c r="G91" s="13">
        <v>1</v>
      </c>
      <c r="H91" s="13">
        <v>699</v>
      </c>
      <c r="I91" s="13">
        <v>699</v>
      </c>
      <c r="J91" s="15" t="s">
        <v>17</v>
      </c>
      <c r="K91" s="15" t="s">
        <v>17</v>
      </c>
      <c r="L91" s="15" t="s">
        <v>17</v>
      </c>
      <c r="M91" s="15"/>
    </row>
    <row r="92" spans="1:13" ht="62.4">
      <c r="A92" s="27">
        <v>89</v>
      </c>
      <c r="B92" s="16" t="s">
        <v>216</v>
      </c>
      <c r="C92" s="16" t="s">
        <v>219</v>
      </c>
      <c r="D92" s="16" t="s">
        <v>222</v>
      </c>
      <c r="E92" s="16"/>
      <c r="F92" s="13" t="s">
        <v>226</v>
      </c>
      <c r="G92" s="13">
        <v>4</v>
      </c>
      <c r="H92" s="13">
        <v>280</v>
      </c>
      <c r="I92" s="13">
        <v>1120</v>
      </c>
      <c r="J92" s="15" t="s">
        <v>17</v>
      </c>
      <c r="K92" s="15" t="s">
        <v>17</v>
      </c>
      <c r="L92" s="15" t="s">
        <v>17</v>
      </c>
      <c r="M92" s="15"/>
    </row>
    <row r="93" spans="1:13" ht="18">
      <c r="A93" s="27">
        <v>90</v>
      </c>
      <c r="B93" s="16" t="s">
        <v>154</v>
      </c>
      <c r="C93" s="16" t="s">
        <v>155</v>
      </c>
      <c r="D93" s="16" t="s">
        <v>105</v>
      </c>
      <c r="E93" s="16" t="s">
        <v>16</v>
      </c>
      <c r="F93" s="13" t="s">
        <v>203</v>
      </c>
      <c r="G93" s="13">
        <v>4</v>
      </c>
      <c r="H93" s="13">
        <v>300</v>
      </c>
      <c r="I93" s="13">
        <v>1200</v>
      </c>
      <c r="J93" s="15" t="s">
        <v>17</v>
      </c>
      <c r="K93" s="15" t="s">
        <v>17</v>
      </c>
      <c r="L93" s="15" t="s">
        <v>17</v>
      </c>
      <c r="M93" s="15"/>
    </row>
    <row r="94" spans="1:13" ht="18">
      <c r="A94" s="27">
        <v>91</v>
      </c>
      <c r="B94" s="16" t="s">
        <v>156</v>
      </c>
      <c r="C94" s="16" t="s">
        <v>191</v>
      </c>
      <c r="D94" s="16" t="s">
        <v>157</v>
      </c>
      <c r="E94" s="16" t="s">
        <v>16</v>
      </c>
      <c r="F94" s="13" t="s">
        <v>204</v>
      </c>
      <c r="G94" s="13">
        <v>4</v>
      </c>
      <c r="H94" s="13">
        <v>300</v>
      </c>
      <c r="I94" s="13">
        <v>1200</v>
      </c>
      <c r="J94" s="15" t="s">
        <v>17</v>
      </c>
      <c r="K94" s="15" t="s">
        <v>17</v>
      </c>
      <c r="L94" s="15" t="s">
        <v>17</v>
      </c>
      <c r="M94" s="15"/>
    </row>
    <row r="95" spans="1:13" ht="31.2">
      <c r="A95" s="27">
        <v>92</v>
      </c>
      <c r="B95" s="16" t="s">
        <v>391</v>
      </c>
      <c r="C95" s="16" t="s">
        <v>392</v>
      </c>
      <c r="D95" s="16" t="s">
        <v>50</v>
      </c>
      <c r="E95" s="16"/>
      <c r="F95" s="13" t="s">
        <v>393</v>
      </c>
      <c r="G95" s="13">
        <v>1</v>
      </c>
      <c r="H95" s="13">
        <v>1360</v>
      </c>
      <c r="I95" s="13">
        <v>1360</v>
      </c>
      <c r="J95" s="15" t="s">
        <v>17</v>
      </c>
      <c r="K95" s="15" t="s">
        <v>17</v>
      </c>
      <c r="L95" s="15" t="s">
        <v>17</v>
      </c>
      <c r="M95" s="15"/>
    </row>
    <row r="96" spans="1:13" ht="18">
      <c r="A96" s="27">
        <v>93</v>
      </c>
      <c r="B96" s="16" t="s">
        <v>359</v>
      </c>
      <c r="C96" s="16" t="s">
        <v>360</v>
      </c>
      <c r="D96" s="16" t="s">
        <v>361</v>
      </c>
      <c r="E96" s="16"/>
      <c r="F96" s="14" t="s">
        <v>362</v>
      </c>
      <c r="G96" s="13">
        <v>15</v>
      </c>
      <c r="H96" s="13">
        <v>240</v>
      </c>
      <c r="I96" s="13">
        <v>3600</v>
      </c>
      <c r="J96" s="15" t="s">
        <v>17</v>
      </c>
      <c r="K96" s="15" t="s">
        <v>17</v>
      </c>
      <c r="L96" s="15" t="s">
        <v>17</v>
      </c>
      <c r="M96" s="15"/>
    </row>
    <row r="97" spans="1:13" ht="78">
      <c r="A97" s="27">
        <v>94</v>
      </c>
      <c r="B97" s="16" t="s">
        <v>315</v>
      </c>
      <c r="C97" s="16" t="s">
        <v>292</v>
      </c>
      <c r="D97" s="16" t="s">
        <v>293</v>
      </c>
      <c r="E97" s="16"/>
      <c r="F97" s="13" t="s">
        <v>237</v>
      </c>
      <c r="G97" s="13">
        <v>4</v>
      </c>
      <c r="H97" s="13" t="s">
        <v>232</v>
      </c>
      <c r="I97" s="13">
        <v>1000</v>
      </c>
      <c r="J97" s="15" t="s">
        <v>17</v>
      </c>
      <c r="K97" s="15" t="s">
        <v>17</v>
      </c>
      <c r="L97" s="15" t="s">
        <v>17</v>
      </c>
      <c r="M97" s="16" t="s">
        <v>334</v>
      </c>
    </row>
    <row r="98" spans="1:13" s="39" customFormat="1" ht="31.2">
      <c r="A98" s="27">
        <v>95</v>
      </c>
      <c r="B98" s="16" t="s">
        <v>376</v>
      </c>
      <c r="C98" s="16" t="s">
        <v>388</v>
      </c>
      <c r="D98" s="16" t="s">
        <v>389</v>
      </c>
      <c r="E98" s="16" t="s">
        <v>256</v>
      </c>
      <c r="F98" s="13" t="s">
        <v>377</v>
      </c>
      <c r="G98" s="13">
        <v>1</v>
      </c>
      <c r="H98" s="13">
        <v>329</v>
      </c>
      <c r="I98" s="13">
        <v>329</v>
      </c>
      <c r="J98" s="15" t="s">
        <v>17</v>
      </c>
      <c r="K98" s="15" t="s">
        <v>17</v>
      </c>
      <c r="L98" s="15" t="s">
        <v>17</v>
      </c>
      <c r="M98" s="15"/>
    </row>
    <row r="99" spans="1:13" s="39" customFormat="1" ht="31.2">
      <c r="A99" s="27">
        <v>96</v>
      </c>
      <c r="B99" s="16" t="s">
        <v>382</v>
      </c>
      <c r="C99" s="16" t="s">
        <v>390</v>
      </c>
      <c r="D99" s="16" t="s">
        <v>158</v>
      </c>
      <c r="E99" s="16" t="s">
        <v>256</v>
      </c>
      <c r="F99" s="13" t="s">
        <v>378</v>
      </c>
      <c r="G99" s="13">
        <v>1</v>
      </c>
      <c r="H99" s="13">
        <v>380</v>
      </c>
      <c r="I99" s="13">
        <v>380</v>
      </c>
      <c r="J99" s="15" t="s">
        <v>17</v>
      </c>
      <c r="K99" s="15" t="s">
        <v>17</v>
      </c>
      <c r="L99" s="15" t="s">
        <v>17</v>
      </c>
      <c r="M99" s="15"/>
    </row>
    <row r="100" spans="1:13" s="39" customFormat="1" ht="31.2">
      <c r="A100" s="27">
        <v>97</v>
      </c>
      <c r="B100" s="16" t="s">
        <v>383</v>
      </c>
      <c r="C100" s="16" t="s">
        <v>273</v>
      </c>
      <c r="D100" s="16" t="s">
        <v>285</v>
      </c>
      <c r="E100" s="16" t="s">
        <v>256</v>
      </c>
      <c r="F100" s="13" t="s">
        <v>379</v>
      </c>
      <c r="G100" s="13">
        <v>1</v>
      </c>
      <c r="H100" s="13">
        <v>320</v>
      </c>
      <c r="I100" s="13">
        <v>320</v>
      </c>
      <c r="J100" s="15" t="s">
        <v>17</v>
      </c>
      <c r="K100" s="15" t="s">
        <v>17</v>
      </c>
      <c r="L100" s="15" t="s">
        <v>17</v>
      </c>
      <c r="M100" s="15"/>
    </row>
    <row r="101" spans="1:13" ht="62.4">
      <c r="A101" s="27">
        <v>98</v>
      </c>
      <c r="B101" s="16" t="s">
        <v>243</v>
      </c>
      <c r="C101" s="16" t="s">
        <v>294</v>
      </c>
      <c r="D101" s="16" t="s">
        <v>185</v>
      </c>
      <c r="E101" s="16"/>
      <c r="F101" s="13" t="s">
        <v>244</v>
      </c>
      <c r="G101" s="13">
        <v>2</v>
      </c>
      <c r="H101" s="13" t="s">
        <v>233</v>
      </c>
      <c r="I101" s="13">
        <v>1100</v>
      </c>
      <c r="J101" s="15" t="s">
        <v>17</v>
      </c>
      <c r="K101" s="15" t="s">
        <v>17</v>
      </c>
      <c r="L101" s="15" t="s">
        <v>17</v>
      </c>
      <c r="M101" s="16" t="s">
        <v>335</v>
      </c>
    </row>
    <row r="102" spans="1:13" ht="31.2">
      <c r="A102" s="27">
        <v>99</v>
      </c>
      <c r="B102" s="16" t="s">
        <v>316</v>
      </c>
      <c r="C102" s="16" t="s">
        <v>295</v>
      </c>
      <c r="D102" s="16" t="s">
        <v>105</v>
      </c>
      <c r="E102" s="16" t="s">
        <v>16</v>
      </c>
      <c r="F102" s="13" t="s">
        <v>327</v>
      </c>
      <c r="G102" s="13">
        <v>2</v>
      </c>
      <c r="H102" s="13">
        <v>320</v>
      </c>
      <c r="I102" s="13">
        <v>640</v>
      </c>
      <c r="J102" s="15" t="s">
        <v>17</v>
      </c>
      <c r="K102" s="15" t="s">
        <v>17</v>
      </c>
      <c r="L102" s="15" t="s">
        <v>17</v>
      </c>
      <c r="M102" s="15"/>
    </row>
    <row r="103" spans="1:13" ht="31.2">
      <c r="A103" s="27">
        <v>100</v>
      </c>
      <c r="B103" s="16" t="s">
        <v>317</v>
      </c>
      <c r="C103" s="16" t="s">
        <v>296</v>
      </c>
      <c r="D103" s="16" t="s">
        <v>105</v>
      </c>
      <c r="E103" s="16" t="s">
        <v>16</v>
      </c>
      <c r="F103" s="13" t="s">
        <v>328</v>
      </c>
      <c r="G103" s="13">
        <v>2</v>
      </c>
      <c r="H103" s="13">
        <v>320</v>
      </c>
      <c r="I103" s="13">
        <v>640</v>
      </c>
      <c r="J103" s="15" t="s">
        <v>17</v>
      </c>
      <c r="K103" s="15" t="s">
        <v>17</v>
      </c>
      <c r="L103" s="15" t="s">
        <v>17</v>
      </c>
      <c r="M103" s="15"/>
    </row>
    <row r="104" spans="1:13" s="26" customFormat="1" ht="55.8" customHeight="1">
      <c r="A104" s="27">
        <v>101</v>
      </c>
      <c r="B104" s="16" t="s">
        <v>319</v>
      </c>
      <c r="C104" s="16" t="s">
        <v>298</v>
      </c>
      <c r="D104" s="16" t="s">
        <v>299</v>
      </c>
      <c r="E104" s="16" t="s">
        <v>256</v>
      </c>
      <c r="F104" s="14" t="s">
        <v>329</v>
      </c>
      <c r="G104" s="13">
        <v>1</v>
      </c>
      <c r="H104" s="13">
        <v>330</v>
      </c>
      <c r="I104" s="13">
        <v>330</v>
      </c>
      <c r="J104" s="15" t="s">
        <v>17</v>
      </c>
      <c r="K104" s="15" t="s">
        <v>17</v>
      </c>
      <c r="L104" s="15" t="s">
        <v>17</v>
      </c>
      <c r="M104" s="15"/>
    </row>
    <row r="105" spans="1:13" ht="31.2">
      <c r="A105" s="27">
        <v>102</v>
      </c>
      <c r="B105" s="16" t="s">
        <v>134</v>
      </c>
      <c r="C105" s="16" t="s">
        <v>135</v>
      </c>
      <c r="D105" s="16" t="s">
        <v>150</v>
      </c>
      <c r="E105" s="16" t="s">
        <v>16</v>
      </c>
      <c r="F105" s="13" t="s">
        <v>169</v>
      </c>
      <c r="G105" s="13">
        <v>4</v>
      </c>
      <c r="H105" s="13">
        <v>165</v>
      </c>
      <c r="I105" s="13">
        <v>660</v>
      </c>
      <c r="J105" s="15" t="s">
        <v>17</v>
      </c>
      <c r="K105" s="15" t="s">
        <v>17</v>
      </c>
      <c r="L105" s="15" t="s">
        <v>17</v>
      </c>
      <c r="M105" s="16"/>
    </row>
    <row r="106" spans="1:13" s="26" customFormat="1" ht="77.400000000000006" customHeight="1">
      <c r="A106" s="27">
        <v>103</v>
      </c>
      <c r="B106" s="16" t="s">
        <v>320</v>
      </c>
      <c r="C106" s="16" t="s">
        <v>273</v>
      </c>
      <c r="D106" s="16" t="s">
        <v>285</v>
      </c>
      <c r="E106" s="16" t="s">
        <v>256</v>
      </c>
      <c r="F106" s="14" t="s">
        <v>330</v>
      </c>
      <c r="G106" s="13">
        <v>1</v>
      </c>
      <c r="H106" s="13">
        <v>350</v>
      </c>
      <c r="I106" s="13">
        <v>350</v>
      </c>
      <c r="J106" s="15" t="s">
        <v>17</v>
      </c>
      <c r="K106" s="15" t="s">
        <v>17</v>
      </c>
      <c r="L106" s="15" t="s">
        <v>17</v>
      </c>
      <c r="M106" s="15"/>
    </row>
    <row r="107" spans="1:13" s="26" customFormat="1" ht="70.2" customHeight="1">
      <c r="A107" s="27">
        <v>104</v>
      </c>
      <c r="B107" s="16" t="s">
        <v>321</v>
      </c>
      <c r="C107" s="16" t="s">
        <v>300</v>
      </c>
      <c r="D107" s="16" t="s">
        <v>274</v>
      </c>
      <c r="E107" s="16" t="s">
        <v>256</v>
      </c>
      <c r="F107" s="14" t="s">
        <v>331</v>
      </c>
      <c r="G107" s="13">
        <v>1</v>
      </c>
      <c r="H107" s="13">
        <v>340</v>
      </c>
      <c r="I107" s="13">
        <v>340</v>
      </c>
      <c r="J107" s="15" t="s">
        <v>17</v>
      </c>
      <c r="K107" s="15" t="s">
        <v>17</v>
      </c>
      <c r="L107" s="15" t="s">
        <v>17</v>
      </c>
      <c r="M107" s="15"/>
    </row>
    <row r="108" spans="1:13" s="26" customFormat="1" ht="87" customHeight="1">
      <c r="A108" s="27">
        <v>105</v>
      </c>
      <c r="B108" s="16" t="s">
        <v>322</v>
      </c>
      <c r="C108" s="16" t="s">
        <v>301</v>
      </c>
      <c r="D108" s="16" t="s">
        <v>302</v>
      </c>
      <c r="E108" s="16" t="s">
        <v>256</v>
      </c>
      <c r="F108" s="14" t="s">
        <v>332</v>
      </c>
      <c r="G108" s="13">
        <v>1</v>
      </c>
      <c r="H108" s="13">
        <v>450</v>
      </c>
      <c r="I108" s="13">
        <v>450</v>
      </c>
      <c r="J108" s="15" t="s">
        <v>17</v>
      </c>
      <c r="K108" s="15" t="s">
        <v>17</v>
      </c>
      <c r="L108" s="15" t="s">
        <v>17</v>
      </c>
      <c r="M108" s="15"/>
    </row>
    <row r="109" spans="1:13" ht="78">
      <c r="A109" s="27">
        <v>106</v>
      </c>
      <c r="B109" s="16" t="s">
        <v>318</v>
      </c>
      <c r="C109" s="16" t="s">
        <v>271</v>
      </c>
      <c r="D109" s="16" t="s">
        <v>297</v>
      </c>
      <c r="E109" s="16" t="s">
        <v>16</v>
      </c>
      <c r="F109" s="13" t="s">
        <v>272</v>
      </c>
      <c r="G109" s="13">
        <v>2</v>
      </c>
      <c r="H109" s="13">
        <v>580</v>
      </c>
      <c r="I109" s="13">
        <f>G109*H109</f>
        <v>1160</v>
      </c>
      <c r="J109" s="15" t="s">
        <v>17</v>
      </c>
      <c r="K109" s="15" t="s">
        <v>17</v>
      </c>
      <c r="L109" s="15" t="s">
        <v>17</v>
      </c>
      <c r="M109" s="15"/>
    </row>
    <row r="110" spans="1:13" ht="31.2" customHeight="1">
      <c r="A110" s="27" t="s">
        <v>341</v>
      </c>
      <c r="B110" s="1"/>
      <c r="C110" s="1"/>
      <c r="D110" s="1"/>
      <c r="E110" s="2"/>
      <c r="F110" s="2"/>
      <c r="G110" s="13">
        <f>SUM(G4:G108)</f>
        <v>344</v>
      </c>
      <c r="H110" s="5"/>
      <c r="I110" s="22">
        <f>SUM(I4:I108)</f>
        <v>124053</v>
      </c>
      <c r="J110" s="1"/>
      <c r="K110" s="1"/>
      <c r="L110" s="1"/>
      <c r="M110" s="1"/>
    </row>
    <row r="111" spans="1:13" ht="268.2" customHeight="1">
      <c r="A111" s="40" t="s">
        <v>12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</row>
    <row r="112" spans="1:13" ht="91.2" customHeight="1">
      <c r="A112" s="48" t="s">
        <v>394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</row>
  </sheetData>
  <mergeCells count="4">
    <mergeCell ref="A111:M111"/>
    <mergeCell ref="A1:M1"/>
    <mergeCell ref="A2:M2"/>
    <mergeCell ref="A112:M112"/>
  </mergeCells>
  <phoneticPr fontId="1" type="noConversion"/>
  <conditionalFormatting sqref="B13:B44">
    <cfRule type="expression" dxfId="0" priority="14" stopIfTrue="1">
      <formula>AND(COUNTIF(#REF!,B13)+COUNTIF($B$2:$B$149,B13)&gt;1,NOT(ISBLANK(B13)))</formula>
    </cfRule>
  </conditionalFormatting>
  <hyperlinks>
    <hyperlink ref="C54" r:id="rId1" display="javascript:location.href=SearchLink('%E5%87%B1%E8%92%82%EF%BC%8E%E5%93%88%E5%BE%B7%E6%A3%AE','','au');" xr:uid="{D3FBE885-27FE-4144-982D-02F19E809D6B}"/>
    <hyperlink ref="D54" r:id="rId2" display="https://www.kingstone.com.tw/bookpublish/publist?pubno=08645" xr:uid="{747E47A4-EB3C-45D3-89F3-4ED67F67F855}"/>
    <hyperlink ref="C58" r:id="rId3" display="https://search.books.com.tw/search/query/key/%E7%8F%AD%E5%82%91%EF%BC%8E%E6%88%B4%E7%B6%AD%E6%96%AF/adv_author/1/" xr:uid="{EEE3307F-1C0B-4665-A27A-627D76844F10}"/>
    <hyperlink ref="C59" r:id="rId4" display="https://search.books.com.tw/search/query/key/%E9%99%B3%E6%80%A1%E8%93%81/adv_author/1/" xr:uid="{32AFC75F-E138-45E1-970D-455119B6926E}"/>
    <hyperlink ref="C60" r:id="rId5" display="https://search.books.com.tw/search/query/key/%E9%99%B3%E4%BD%A9%E8%90%B1/adv_author/1/" xr:uid="{0874F126-0F71-46BE-B303-FFC8620D67E9}"/>
    <hyperlink ref="C93" r:id="rId6" display="https://search.books.com.tw/search/query/key/%E5%B0%9A%EF%BC%8E%E5%BE%B7%E7%B6%AD%E5%88%A9/adv_author/1/" xr:uid="{F500D6BF-C740-447E-AA47-FCE055A6B6A7}"/>
    <hyperlink ref="C94" r:id="rId7" display="https://search.books.com.tw/search/query/key/%E4%BC%AF%E7%B4%8D%E2%80%A7%E9%9F%8B%E6%9F%8F/adv_author/1/" xr:uid="{FB697184-E540-45D0-AFB7-31010209229B}"/>
    <hyperlink ref="C65" r:id="rId8" display="https://search.books.com.tw/search/query/key/%E8%8F%8A%E7%94%B0%E6%B4%8B%E4%B9%8B/adv_author/1/" xr:uid="{67C756A6-D214-452E-BECC-D629815DD48B}"/>
    <hyperlink ref="D65" r:id="rId9" display="https://www.books.com.tw/web/sys_puballb/books/?pubid=yuanliou" xr:uid="{7BDBF90B-EB62-43B7-B990-B4749C2FDDA8}"/>
    <hyperlink ref="C14" r:id="rId10" display="https://search.books.com.tw/search/query/key/Martin%2C+Bill%2F+Carle%2C+Eric+%28ILT%29/adv_author/1/" xr:uid="{3F93B220-F29C-4693-B1F0-59287763A37C}"/>
    <hyperlink ref="C12" r:id="rId11" display="https://search.books.com.tw/search/query/key/%E5%AD%AB%E4%BD%B3%E5%A9%B7/adv_author/1/" xr:uid="{809A020C-44C5-4DF3-B6B0-133867579B2A}"/>
    <hyperlink ref="C47" r:id="rId12" display="https://search.books.com.tw/search/query/key/%E6%9C%AC%E9%83%A8%E5%8D%83%E5%8D%9A/adv_author/1/" xr:uid="{9D68C665-EB45-4FC9-B9C7-2E4143631991}"/>
    <hyperlink ref="D47" r:id="rId13" display="https://www.books.com.tw/web/sys_puballb/books/?pubid=hansiang1" xr:uid="{A184C0F6-79A8-42EA-9BF0-AF7A396A714C}"/>
    <hyperlink ref="D69" r:id="rId14" display="https://www.books.com.tw/web/sys_puballb/books/?pubid=prettysmart" xr:uid="{517657F8-E5A8-4C70-8885-6A9BBD08B08D}"/>
    <hyperlink ref="C70" r:id="rId15" display="https://search.books.com.tw/search/query/key/%E5%A4%A7%E7%A9%8E%E6%96%87%E5%8C%96%E7%B7%A8%E8%BC%AF%E9%83%A8/adv_author/1/" xr:uid="{93A58AEE-18A6-4A3D-A1F0-F17DB0E185B4}"/>
    <hyperlink ref="D70" r:id="rId16" display="https://www.books.com.tw/web/sys_puballb/books/?pubid=alvita" xr:uid="{A557BA80-7B76-4BE6-9E72-E57BCA28FD27}"/>
    <hyperlink ref="C102" r:id="rId17" display="https://search.books.com.tw/search/query/key/%E8%8E%89%E8%BF%AA%E4%BA%9E%EF%BC%8E%E9%AE%91%E7%88%BE%E6%96%AF/adv_author/1/" xr:uid="{E3B769B2-0915-4E71-BFCA-160ECD7AC340}"/>
    <hyperlink ref="D102" r:id="rId18" display="https://www.books.com.tw/web/sys_puballb/books/?pubid=alvita" xr:uid="{F7A009F2-0E97-4D5D-AE49-5CDB76ECA8A5}"/>
    <hyperlink ref="C71" r:id="rId19" display="https://search.books.com.tw/search/query/key/%E5%9B%9B%E6%96%B9%E5%BD%A2%E5%A4%A7%E5%8F%94/adv_author/1/" xr:uid="{3C14C370-4169-44E1-BD52-6DB648FA433F}"/>
    <hyperlink ref="D71" r:id="rId20" display="https://www.books.com.tw/web/sys_puballb/books/?pubid=gotop" xr:uid="{C7606BA0-8F20-43FB-A6F7-D4FE04FC1D07}"/>
    <hyperlink ref="D72" r:id="rId21" display="https://www.books.com.tw/web/sys_puballb/books/?pubid=beauty" xr:uid="{9A8EE0F9-E5F2-465F-9CA3-D226E790821D}"/>
    <hyperlink ref="C72" r:id="rId22" display="https://search.books.com.tw/search/query/key/%E5%9B%9B%E6%96%B9%E5%BD%A2%E5%A4%A7%E5%8F%94/adv_author/1/" xr:uid="{E6BFCFB1-43DD-4AB2-9F66-A6EB41730CAB}"/>
    <hyperlink ref="D73" r:id="rId23" display="https://www.books.com.tw/web/sys_puballb/books/?pubid=morning" xr:uid="{3C5CAD51-3908-420E-8F67-83E6922033C9}"/>
    <hyperlink ref="D74" r:id="rId24" display="https://www.books.com.tw/web/sys_puballb/books/?pubid=morning" xr:uid="{2F84E709-6C15-4A52-910C-3F7E1146755C}"/>
    <hyperlink ref="D75" r:id="rId25" display="https://www.books.com.tw/web/sys_puballb/books/?pubid=hansiang1" xr:uid="{07ACDD56-774F-4AB1-859E-FEF477763F36}"/>
    <hyperlink ref="C107" r:id="rId26" display="https://search.books.com.tw/search/query/key/%E9%84%A7%E5%B0%8F%E7%86%8A%EF%BC%88%E9%84%A7%E5%AE%B6%E7%91%9B%EF%BC%89/adv_author/1/" xr:uid="{0D67E1BF-608C-4664-BD6C-746152298805}"/>
    <hyperlink ref="D106" r:id="rId27" display="https://www.books.com.tw/web/sys_puballb/books/?pubid=gotop" xr:uid="{69BE8D4B-E53E-4599-8952-AFDE70EE3D0B}"/>
    <hyperlink ref="D104" r:id="rId28" display="https://www.books.com.tw/web/sys_puballb/books/?pubid=banlian" xr:uid="{782370AB-B5FE-49F5-87B9-8B45DB04BDA8}"/>
    <hyperlink ref="C48" r:id="rId29" display="https://search.books.com.tw/search/query/key/%E9%84%A7%E5%B0%8F%E7%86%8A%EF%BC%88%E9%84%A7%E5%AE%B6%E7%91%9B%EF%BC%89/adv_author/1/" xr:uid="{A91AF296-005A-4539-BCCD-43E6DFEBFBE5}"/>
    <hyperlink ref="C49" r:id="rId30" display="https://search.books.com.tw/search/query/key/%E8%A3%B5%E6%A6%AE%E7%8F%A0/adv_author/1/" xr:uid="{236670BE-2343-4244-8161-AFB5E78387B2}"/>
    <hyperlink ref="D49" r:id="rId31" display="https://www.books.com.tw/web/sys_puballb/books/?pubid=norstar" xr:uid="{1A3CFE34-AFF5-48AD-B31A-DBCB5847F5A9}"/>
    <hyperlink ref="C89" r:id="rId32" display="https://search.books.com.tw/search/query/key/%E9%BB%83%E9%98%BF%E7%9A%AE/adv_author/1/" xr:uid="{45EC8537-20BD-44A0-959A-B30551F98381}"/>
    <hyperlink ref="D89" r:id="rId33" display="https://www.books.com.tw/web/sys_puballb/books/?pubid=myhouse" xr:uid="{B6255C60-AC4A-4B42-8E5D-CDF63041F7B2}"/>
    <hyperlink ref="C99" r:id="rId34" display="https://search.books.com.tw/search/query/key/%E5%8D%93%E5%BF%97%E8%B3%A2/adv_author/1/" xr:uid="{0BC9938F-AD7D-4F2E-AA77-0E39642E4DAE}"/>
    <hyperlink ref="D99" r:id="rId35" display="https://www.books.com.tw/web/sys_puballb/books/?pubid=linking" xr:uid="{487F621E-542C-4845-BA34-C606527C98C9}"/>
    <hyperlink ref="D100" r:id="rId36" display="https://www.books.com.tw/web/sys_puballb/books/?pubid=gotop" xr:uid="{7945D263-C3BC-44E0-B4BB-F6A0B7C93CC4}"/>
    <hyperlink ref="D90" r:id="rId37" display="https://www.books.com.tw/web/sys_puballb/books/?pubid=azoth" xr:uid="{D96C19AB-C49B-4572-AED1-6C2D89BC3AE0}"/>
    <hyperlink ref="C98" r:id="rId38" display="https://search.books.com.tw/search/query/key/%E5%A4%8F%E6%B4%9B%E7%89%B9%E2%80%A7%E4%BE%AF%E5%BE%B7%E7%88%BE/adv_author/1/" xr:uid="{EDDDCA16-5C99-47A1-BB20-9684AAC94C31}"/>
    <hyperlink ref="D98" r:id="rId39" display="https://www.books.com.tw/web/sys_puballb/books/?pubid=sanmin" xr:uid="{58B17C22-CA70-4D90-9875-24FBF833EB8C}"/>
    <hyperlink ref="C95" r:id="rId40" display="https://search.books.com.tw/search/query/key/Story+a./adv_author/1/" xr:uid="{DE64CAF7-B5DB-4EB0-8587-AB65381DD89A}"/>
    <hyperlink ref="D95" r:id="rId41" display="https://www.books.com.tw/web/sys_puballb/books/?pubid=suntriumph" xr:uid="{E4F1EFB7-4104-4715-8A59-747B4D235251}"/>
    <hyperlink ref="D108" r:id="rId42" display="https://www.books.com.tw/web/sys_puballb/books/?pubid=norstar" xr:uid="{948616E9-536A-407C-8D6B-30F43850D9E1}"/>
    <hyperlink ref="C108" r:id="rId43" display="https://search.books.com.tw/search/query/key/%E8%A3%B5%E6%A6%AE%E7%8F%A0/adv_author/1/" xr:uid="{33A31308-1B55-476F-8D51-A66CC83E597B}"/>
  </hyperlinks>
  <printOptions horizontalCentered="1"/>
  <pageMargins left="0.25" right="0.25" top="0.75" bottom="0.75" header="0.3" footer="0.3"/>
  <pageSetup paperSize="9" scale="61" fitToHeight="5" orientation="portrait" r:id="rId4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BLACK 柚</cp:lastModifiedBy>
  <cp:lastPrinted>2022-12-23T02:49:38Z</cp:lastPrinted>
  <dcterms:created xsi:type="dcterms:W3CDTF">2012-07-23T02:09:03Z</dcterms:created>
  <dcterms:modified xsi:type="dcterms:W3CDTF">2022-12-27T02:09:35Z</dcterms:modified>
</cp:coreProperties>
</file>